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CRC-FS-01\crc-dati\CDC\Settore ABSC\Appalti 2026\PULIZIE SANITARIE 2\Documenti di gara\Capitolato ed allegati\Allegati\Allegati 1F\Allegati 1F\"/>
    </mc:Choice>
  </mc:AlternateContent>
  <xr:revisionPtr revIDLastSave="0" documentId="13_ncr:1_{41CC2A67-E2F2-4BE8-9035-A89CDF13D24B}" xr6:coauthVersionLast="36" xr6:coauthVersionMax="47" xr10:uidLastSave="{00000000-0000-0000-0000-000000000000}"/>
  <bookViews>
    <workbookView xWindow="0" yWindow="0" windowWidth="23040" windowHeight="10380" xr2:uid="{B2272E27-1FB2-42A5-A793-C52566636268}"/>
  </bookViews>
  <sheets>
    <sheet name="Copertina" sheetId="3" r:id="rId1"/>
    <sheet name="ASL 3 NUORO" sheetId="2" r:id="rId2"/>
  </sheets>
  <definedNames>
    <definedName name="_xlnm._FilterDatabase" localSheetId="1" hidden="1">'ASL 3 NUORO'!$A$2:$O$79</definedName>
    <definedName name="_xlnm.Print_Area" localSheetId="1">'ASL 3 NUORO'!$A$1:$O$79</definedName>
    <definedName name="_xlnm.Print_Area" localSheetId="0">Copertina!$A$1:$Q$30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9" i="2" l="1"/>
  <c r="F79" i="2"/>
  <c r="G79" i="2"/>
  <c r="I79" i="2" l="1"/>
  <c r="H79" i="2"/>
  <c r="O79" i="2"/>
  <c r="L79" i="2"/>
  <c r="J79" i="2"/>
  <c r="M78" i="2"/>
  <c r="N77" i="2"/>
  <c r="M77" i="2"/>
  <c r="N76" i="2"/>
  <c r="M76" i="2"/>
  <c r="N75" i="2"/>
  <c r="M75" i="2"/>
  <c r="N74" i="2"/>
  <c r="M74" i="2"/>
  <c r="N73" i="2"/>
  <c r="M73" i="2"/>
  <c r="N72" i="2"/>
  <c r="M72" i="2"/>
  <c r="N71" i="2"/>
  <c r="M71" i="2"/>
  <c r="N70" i="2"/>
  <c r="M70" i="2"/>
  <c r="N69" i="2"/>
  <c r="M69" i="2"/>
  <c r="N68" i="2"/>
  <c r="M68" i="2"/>
  <c r="N67" i="2"/>
  <c r="M67" i="2"/>
  <c r="N66" i="2"/>
  <c r="M66" i="2"/>
  <c r="N65" i="2"/>
  <c r="M65" i="2"/>
  <c r="M64" i="2"/>
  <c r="N63" i="2"/>
  <c r="M63" i="2"/>
  <c r="M62" i="2"/>
  <c r="M61" i="2"/>
  <c r="N60" i="2"/>
  <c r="M60" i="2"/>
  <c r="N59" i="2"/>
  <c r="M59" i="2"/>
  <c r="N58" i="2"/>
  <c r="M58" i="2"/>
  <c r="N57" i="2"/>
  <c r="M57" i="2"/>
  <c r="N56" i="2"/>
  <c r="M56" i="2"/>
  <c r="N55" i="2"/>
  <c r="M55" i="2"/>
  <c r="N54" i="2"/>
  <c r="M54" i="2"/>
  <c r="N53" i="2"/>
  <c r="M53" i="2"/>
  <c r="N52" i="2"/>
  <c r="M52" i="2"/>
  <c r="N51" i="2"/>
  <c r="M51" i="2"/>
  <c r="N50" i="2"/>
  <c r="M50" i="2"/>
  <c r="N49" i="2"/>
  <c r="M49" i="2"/>
  <c r="N48" i="2"/>
  <c r="M48" i="2"/>
  <c r="N47" i="2"/>
  <c r="M47" i="2"/>
  <c r="N46" i="2"/>
  <c r="M46" i="2"/>
  <c r="N45" i="2"/>
  <c r="M45" i="2"/>
  <c r="N44" i="2"/>
  <c r="M44" i="2"/>
  <c r="N43" i="2"/>
  <c r="M43" i="2"/>
  <c r="N42" i="2"/>
  <c r="M42" i="2"/>
  <c r="N41" i="2"/>
  <c r="M41" i="2"/>
  <c r="N40" i="2"/>
  <c r="M40" i="2"/>
  <c r="N39" i="2"/>
  <c r="M39" i="2"/>
  <c r="N38" i="2"/>
  <c r="M38" i="2"/>
  <c r="N37" i="2"/>
  <c r="M37" i="2"/>
  <c r="N36" i="2"/>
  <c r="M36" i="2"/>
  <c r="N35" i="2"/>
  <c r="M35" i="2"/>
  <c r="N34" i="2"/>
  <c r="M34" i="2"/>
  <c r="N32" i="2"/>
  <c r="M32" i="2"/>
  <c r="N31" i="2"/>
  <c r="M31" i="2"/>
  <c r="N30" i="2"/>
  <c r="M30" i="2"/>
  <c r="N29" i="2"/>
  <c r="M29" i="2"/>
  <c r="N28" i="2"/>
  <c r="M28" i="2"/>
  <c r="N27" i="2"/>
  <c r="M27" i="2"/>
  <c r="N25" i="2"/>
  <c r="M25" i="2"/>
  <c r="N24" i="2"/>
  <c r="M24" i="2"/>
  <c r="N23" i="2"/>
  <c r="M23" i="2"/>
  <c r="N22" i="2"/>
  <c r="M22" i="2"/>
  <c r="N21" i="2"/>
  <c r="M21" i="2"/>
  <c r="N20" i="2"/>
  <c r="M20" i="2"/>
  <c r="N19" i="2"/>
  <c r="M19" i="2"/>
  <c r="N18" i="2"/>
  <c r="M18" i="2"/>
  <c r="N17" i="2"/>
  <c r="M17" i="2"/>
  <c r="N16" i="2"/>
  <c r="M16" i="2"/>
  <c r="N15" i="2"/>
  <c r="M15" i="2"/>
  <c r="N14" i="2"/>
  <c r="M14" i="2"/>
  <c r="N13" i="2"/>
  <c r="M13" i="2"/>
  <c r="N12" i="2"/>
  <c r="M12" i="2"/>
  <c r="N11" i="2"/>
  <c r="M11" i="2"/>
  <c r="N10" i="2"/>
  <c r="M10" i="2"/>
  <c r="N9" i="2"/>
  <c r="M9" i="2"/>
  <c r="N8" i="2"/>
  <c r="M8" i="2"/>
  <c r="N7" i="2"/>
  <c r="M7" i="2"/>
  <c r="M6" i="2"/>
  <c r="N5" i="2"/>
  <c r="M5" i="2"/>
  <c r="N4" i="2"/>
  <c r="M4" i="2"/>
  <c r="N3" i="2"/>
  <c r="M3" i="2"/>
  <c r="N79" i="2" l="1"/>
  <c r="M79" i="2"/>
</calcChain>
</file>

<file path=xl/sharedStrings.xml><?xml version="1.0" encoding="utf-8"?>
<sst xmlns="http://schemas.openxmlformats.org/spreadsheetml/2006/main" count="256" uniqueCount="190">
  <si>
    <t>Tipologia (P.O., DS, Dip., ecc.)</t>
  </si>
  <si>
    <t>Denominazione SEDE</t>
  </si>
  <si>
    <t xml:space="preserve">Indirizzo </t>
  </si>
  <si>
    <t>Comune</t>
  </si>
  <si>
    <t>AAR_Altissimo rischio (MQ)</t>
  </si>
  <si>
    <t>AR_Alto rischio
(mq)</t>
  </si>
  <si>
    <t>MR_Medio rischio
(mq)</t>
  </si>
  <si>
    <t>BR_Basso rischio
(mq)</t>
  </si>
  <si>
    <t>AE_Aree esterne
(mq)</t>
  </si>
  <si>
    <t>TOTALE MQ CANONE</t>
  </si>
  <si>
    <t>Derattizzazione e Disinfestazione contro blatte, insetti striscianti e insetti alati MQ</t>
  </si>
  <si>
    <t>Blocco operatorio e pertinenze</t>
  </si>
  <si>
    <t>Altre aree ad altissimo rischio</t>
  </si>
  <si>
    <t>Pronto soccorso e aree afferenti</t>
  </si>
  <si>
    <t xml:space="preserve">Aree ad alto rischio </t>
  </si>
  <si>
    <t>Tutte le aree</t>
  </si>
  <si>
    <t>Uffici, Aree amministrative e studi medici e servizi di assistenza/Spazi connettivi</t>
  </si>
  <si>
    <t>Aree esterne</t>
  </si>
  <si>
    <t>Aree interne</t>
  </si>
  <si>
    <t>P.O</t>
  </si>
  <si>
    <t xml:space="preserve">Ospedale San Francesco </t>
  </si>
  <si>
    <t>Via Salvatore Mannironi</t>
  </si>
  <si>
    <t>Nuoro</t>
  </si>
  <si>
    <t>Presidio Ospedaliero Zonchello</t>
  </si>
  <si>
    <t>P.zza Sardegna 3</t>
  </si>
  <si>
    <t>Ospedale San Camillo</t>
  </si>
  <si>
    <t>Corso IV Novembre 10</t>
  </si>
  <si>
    <t>Sorgono</t>
  </si>
  <si>
    <t>Poliambulatorio</t>
  </si>
  <si>
    <t>Via Sant’Efisio 7</t>
  </si>
  <si>
    <t>Siniscola</t>
  </si>
  <si>
    <t>Uffici Amministrativi</t>
  </si>
  <si>
    <t>Via De Murtas 1</t>
  </si>
  <si>
    <t>Cittadella Sanitaria</t>
  </si>
  <si>
    <t>Via Satta Snc</t>
  </si>
  <si>
    <t>Orosei</t>
  </si>
  <si>
    <t xml:space="preserve">Poliambulatorio </t>
  </si>
  <si>
    <t>Via Tobagi 11</t>
  </si>
  <si>
    <t>Dorgali</t>
  </si>
  <si>
    <t>Magazzino</t>
  </si>
  <si>
    <t>Via Magellano F snc</t>
  </si>
  <si>
    <t>Poliambulatorio - Ex Inam ( attualmente in ristrutturazione)</t>
  </si>
  <si>
    <t>Via A. Manzoni 4</t>
  </si>
  <si>
    <t>Stabile del Gruppo Famiglia (Attualmente non utilizzato)</t>
  </si>
  <si>
    <t>Via J. Kennedy 3</t>
  </si>
  <si>
    <t>Tonara</t>
  </si>
  <si>
    <t>Via Dante 26/a</t>
  </si>
  <si>
    <t>Gavoi</t>
  </si>
  <si>
    <t>Riabilitazione e Veterinaria</t>
  </si>
  <si>
    <t>Vai Dante 2</t>
  </si>
  <si>
    <t>Ottana</t>
  </si>
  <si>
    <t>Centro Dialisi</t>
  </si>
  <si>
    <t>Via Milano snc</t>
  </si>
  <si>
    <t>Servizi del Dipartimento di Prevenzione</t>
  </si>
  <si>
    <t>Via Tirso 1</t>
  </si>
  <si>
    <t>Poliambulatorio, Ambulatorio di GM, Servizio Veterinario</t>
  </si>
  <si>
    <t>Corso Umberto 62</t>
  </si>
  <si>
    <t>Aritzo</t>
  </si>
  <si>
    <t>Consultorio Familiare</t>
  </si>
  <si>
    <t>Via Piemonte 15</t>
  </si>
  <si>
    <t>Macomer</t>
  </si>
  <si>
    <t>Igiene Pubblica</t>
  </si>
  <si>
    <t>Via Trieste 62</t>
  </si>
  <si>
    <t>Casa-famiglia e Ambulatorio</t>
  </si>
  <si>
    <t xml:space="preserve">P.zza Vergine d’Istria 2 </t>
  </si>
  <si>
    <t>Orani</t>
  </si>
  <si>
    <t xml:space="preserve">Casa-famiglia </t>
  </si>
  <si>
    <t>Via Monte Jacca</t>
  </si>
  <si>
    <t>Consultorio Familiare e Ser.D</t>
  </si>
  <si>
    <t>Via G.F. Conteddu 126</t>
  </si>
  <si>
    <t xml:space="preserve">Ambulatorio </t>
  </si>
  <si>
    <t>Via Dei Mille 4</t>
  </si>
  <si>
    <t>Lula</t>
  </si>
  <si>
    <t xml:space="preserve">Vico De Castro </t>
  </si>
  <si>
    <t xml:space="preserve">GM </t>
  </si>
  <si>
    <t>Corso Repubblica snc</t>
  </si>
  <si>
    <t>Orgosolo</t>
  </si>
  <si>
    <t>GM / Ambulatorio</t>
  </si>
  <si>
    <t>Via Repubblica snc</t>
  </si>
  <si>
    <t>Ollolai</t>
  </si>
  <si>
    <t>Ambulatorio di GM</t>
  </si>
  <si>
    <t>Via Oristano 2</t>
  </si>
  <si>
    <t>Ovodda</t>
  </si>
  <si>
    <t>Ambulatorio (Attualmente non utilizzato)</t>
  </si>
  <si>
    <t>Via Giovanni XXIII 3</t>
  </si>
  <si>
    <t>Mamoiada</t>
  </si>
  <si>
    <t>Veterinari</t>
  </si>
  <si>
    <t>Ambulatori di Igiene Pubblica/ Prelievi /Servizio veterinario</t>
  </si>
  <si>
    <t>Via Umberto 59</t>
  </si>
  <si>
    <t>Ortueri</t>
  </si>
  <si>
    <t>Desulo</t>
  </si>
  <si>
    <t>Ambulatorio di GM e Servizio Veterinario</t>
  </si>
  <si>
    <t>Via Magenta 2</t>
  </si>
  <si>
    <t>Meana Sardo</t>
  </si>
  <si>
    <t>GM/ Ambulatorio (Attualmente non utilizzato)</t>
  </si>
  <si>
    <t xml:space="preserve">Via Kennedy </t>
  </si>
  <si>
    <t>Belvì</t>
  </si>
  <si>
    <t>Ambulatorio</t>
  </si>
  <si>
    <t xml:space="preserve">Via San Lussorio </t>
  </si>
  <si>
    <t>Orotelli</t>
  </si>
  <si>
    <t>Via Marconi</t>
  </si>
  <si>
    <t>Olzai</t>
  </si>
  <si>
    <t>Via Santa Maria</t>
  </si>
  <si>
    <t>Gadoni</t>
  </si>
  <si>
    <t xml:space="preserve">Via Mazzini 2 </t>
  </si>
  <si>
    <t>Borore</t>
  </si>
  <si>
    <t>Via Umberto I°</t>
  </si>
  <si>
    <t>Bortigali</t>
  </si>
  <si>
    <t xml:space="preserve">Via Stazione 9 </t>
  </si>
  <si>
    <t>Silanus</t>
  </si>
  <si>
    <t>Via Sant’Andrea 35</t>
  </si>
  <si>
    <t>Birori</t>
  </si>
  <si>
    <t>Via S’Iscaleddu 7</t>
  </si>
  <si>
    <t>Lei</t>
  </si>
  <si>
    <t>Via S Leonardo 4</t>
  </si>
  <si>
    <t>Dualchi</t>
  </si>
  <si>
    <t>Oliena</t>
  </si>
  <si>
    <t>Via Cuglieri</t>
  </si>
  <si>
    <t>Sindia</t>
  </si>
  <si>
    <t>P.zza Satta</t>
  </si>
  <si>
    <t>Orune</t>
  </si>
  <si>
    <t>Servizio Veterinario</t>
  </si>
  <si>
    <t>Vai 2 Giugno 15</t>
  </si>
  <si>
    <t>Via Mercato 1</t>
  </si>
  <si>
    <t>Fonni</t>
  </si>
  <si>
    <t>Via Cuor Di Gesù snc</t>
  </si>
  <si>
    <t>Onani</t>
  </si>
  <si>
    <t>GM</t>
  </si>
  <si>
    <t>Via Cagliari</t>
  </si>
  <si>
    <t>Sarule</t>
  </si>
  <si>
    <t>Via Trieste 12</t>
  </si>
  <si>
    <t xml:space="preserve">Via Roma </t>
  </si>
  <si>
    <t>Bolotana</t>
  </si>
  <si>
    <t>Spresal</t>
  </si>
  <si>
    <t>Via Monsignor Cogoni</t>
  </si>
  <si>
    <t>Consultorio Familiare (Attualmente non utilizzato)</t>
  </si>
  <si>
    <t>Via La Marmora 103</t>
  </si>
  <si>
    <t>Via Brescia</t>
  </si>
  <si>
    <t>Bitti</t>
  </si>
  <si>
    <t>Via Nazionale 113</t>
  </si>
  <si>
    <t>Posada</t>
  </si>
  <si>
    <t>Via San Michele 12</t>
  </si>
  <si>
    <t>Irgoli</t>
  </si>
  <si>
    <t>GM Turistica</t>
  </si>
  <si>
    <t>Via Tirreno snc-Loc. Sos Alinos</t>
  </si>
  <si>
    <t>Fraz. Santa Lucia</t>
  </si>
  <si>
    <t>C.S.M.</t>
  </si>
  <si>
    <t xml:space="preserve">Via Napoli </t>
  </si>
  <si>
    <t>Poliambulatorio - Dialisi</t>
  </si>
  <si>
    <t>Strada Statale 131 snc</t>
  </si>
  <si>
    <t>Palazzina uffici del distretto</t>
  </si>
  <si>
    <t>c.so IV Novembre 10</t>
  </si>
  <si>
    <t>Centro di igiene mentale</t>
  </si>
  <si>
    <t>Via Veneto 8</t>
  </si>
  <si>
    <t>Consultorio</t>
  </si>
  <si>
    <t>Via Angioy</t>
  </si>
  <si>
    <t>Guardia Medica</t>
  </si>
  <si>
    <t>Loc. Nuraghe Ruiu</t>
  </si>
  <si>
    <t>Servizio veterinario sanità animale</t>
  </si>
  <si>
    <t>Via Nazionale</t>
  </si>
  <si>
    <t>Oniferi</t>
  </si>
  <si>
    <t xml:space="preserve">Via Mazzini </t>
  </si>
  <si>
    <t>Noragugume</t>
  </si>
  <si>
    <t xml:space="preserve">Via della Regione 6 </t>
  </si>
  <si>
    <t>C.S.M</t>
  </si>
  <si>
    <t>Casa della Salute- poliambulatorio – uffici asl</t>
  </si>
  <si>
    <t>Via Demurtas</t>
  </si>
  <si>
    <t>Igiene Pubblica e Veterinaria</t>
  </si>
  <si>
    <t>Via Sebastiano Satta</t>
  </si>
  <si>
    <t>Via L. da Vinci</t>
  </si>
  <si>
    <t>Via SS Annunziata, 71</t>
  </si>
  <si>
    <t>Lodè</t>
  </si>
  <si>
    <t>TOTALI</t>
  </si>
  <si>
    <r>
      <t xml:space="preserve">Tutte le altre aree </t>
    </r>
    <r>
      <rPr>
        <sz val="11"/>
        <color theme="1"/>
        <rFont val="Arial"/>
        <family val="2"/>
      </rPr>
      <t>(Sotterranei ad alta percorrenza; ripostigli, locali tecnici, archivi,  scale di emergenza protette)</t>
    </r>
  </si>
  <si>
    <t xml:space="preserve">Via Dante  </t>
  </si>
  <si>
    <t>Atzara</t>
  </si>
  <si>
    <t>Casa della Comunità</t>
  </si>
  <si>
    <t>Via Nenni</t>
  </si>
  <si>
    <t>Ambulatorio ASCOT</t>
  </si>
  <si>
    <t xml:space="preserve">c.so IV Novembre  </t>
  </si>
  <si>
    <t xml:space="preserve">Via Lamarmora  </t>
  </si>
  <si>
    <t>Via Nuoro, 117</t>
  </si>
  <si>
    <t>Dipartimento di Prevenzione - Igiene Pubblica</t>
  </si>
  <si>
    <t>Corso Italia</t>
  </si>
  <si>
    <t>Teti</t>
  </si>
  <si>
    <t>Ospedale di Comunità</t>
  </si>
  <si>
    <t>Strada Statale 131 snc Loc. Nuraghe Ruiu</t>
  </si>
  <si>
    <t>PRESIDÈNTZA</t>
  </si>
  <si>
    <t>PRESIDENZA</t>
  </si>
  <si>
    <t>PROCEDURA APERTA FINALIZZATA ALLA STIPULA DI CONVENZIONI QUADRO PER L’AFFIDAMENTO DEI SERVIZI DI PULIZIA E SANIFICAZIONE A BASSO IMPATTO AMBIENTALE, AI SENSI DEL DM 29/01/2021, DEL SERVIZIO DI MANUTENZIONE DEL VERDE, AI SENSI DEL DM 10/03/2020, E DEI SERVIZI DI DISINFESTAZIONE E DERATTIZZAZIONE PER LE AZIENDE SANITARIE E OSPEDALIERE DELLA REGIONE AUTONOMA DELLA SARDEGNA 
II EDIZIONE
ALLEGATO 1 F
SEDI E METRATURE SINGOLE ASL/AO/AOU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</si>
</sst>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;[Red]#,##0.00"/>
    <numFmt numFmtId="166" formatCode="#,##0.00_ ;\-#,##0.00\ "/>
  </numFmts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rial"/>
      <family val="2"/>
    </font>
    <font>
      <b/>
      <sz val="11"/>
      <color indexed="8"/>
      <name val="Arial"/>
      <family val="2"/>
    </font>
    <font>
      <sz val="11"/>
      <color rgb="FF000000"/>
      <name val="Aptos Narrow"/>
      <family val="2"/>
      <charset val="1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sz val="8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-9.9978637043366805E-2"/>
        <bgColor rgb="FFBCEBFF"/>
      </patternFill>
    </fill>
    <fill>
      <patternFill patternType="solid">
        <fgColor indexed="24"/>
        <bgColor indexed="44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1" fillId="0" borderId="0"/>
  </cellStyleXfs>
  <cellXfs count="41">
    <xf numFmtId="0" fontId="0" fillId="0" borderId="0" xfId="0"/>
    <xf numFmtId="0" fontId="6" fillId="10" borderId="0" xfId="0" applyFont="1" applyFill="1"/>
    <xf numFmtId="165" fontId="3" fillId="9" borderId="1" xfId="3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" xfId="0" applyFont="1" applyBorder="1"/>
    <xf numFmtId="0" fontId="6" fillId="0" borderId="0" xfId="0" applyFont="1"/>
    <xf numFmtId="4" fontId="6" fillId="0" borderId="0" xfId="0" applyNumberFormat="1" applyFont="1"/>
    <xf numFmtId="0" fontId="9" fillId="0" borderId="1" xfId="0" applyFont="1" applyBorder="1"/>
    <xf numFmtId="0" fontId="6" fillId="10" borderId="1" xfId="0" applyFont="1" applyFill="1" applyBorder="1"/>
    <xf numFmtId="4" fontId="11" fillId="12" borderId="0" xfId="0" applyNumberFormat="1" applyFont="1" applyFill="1" applyAlignment="1">
      <alignment horizontal="center" vertical="center" wrapText="1"/>
    </xf>
    <xf numFmtId="0" fontId="10" fillId="0" borderId="0" xfId="0" applyFont="1" applyAlignment="1">
      <alignment vertical="center"/>
    </xf>
    <xf numFmtId="4" fontId="10" fillId="0" borderId="1" xfId="0" applyNumberFormat="1" applyFont="1" applyBorder="1" applyAlignment="1">
      <alignment horizontal="center" vertical="center"/>
    </xf>
    <xf numFmtId="4" fontId="10" fillId="10" borderId="1" xfId="0" applyNumberFormat="1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166" fontId="12" fillId="0" borderId="1" xfId="1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/>
    </xf>
    <xf numFmtId="0" fontId="0" fillId="10" borderId="0" xfId="0" applyFill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10" borderId="0" xfId="0" applyFill="1" applyAlignment="1">
      <alignment horizontal="center" vertical="center" wrapText="1"/>
    </xf>
    <xf numFmtId="0" fontId="13" fillId="10" borderId="0" xfId="0" applyFont="1" applyFill="1" applyAlignment="1">
      <alignment horizontal="center" vertical="center" wrapText="1"/>
    </xf>
    <xf numFmtId="0" fontId="15" fillId="10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6" fontId="12" fillId="0" borderId="1" xfId="1" applyNumberFormat="1" applyFont="1" applyFill="1" applyBorder="1" applyAlignment="1">
      <alignment horizontal="center" vertical="center"/>
    </xf>
    <xf numFmtId="0" fontId="5" fillId="8" borderId="1" xfId="2" applyFont="1" applyFill="1" applyBorder="1" applyAlignment="1">
      <alignment horizontal="center" vertical="center" wrapText="1"/>
    </xf>
    <xf numFmtId="165" fontId="3" fillId="9" borderId="1" xfId="3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</cellXfs>
  <cellStyles count="4">
    <cellStyle name="Migliaia" xfId="1" builtinId="3"/>
    <cellStyle name="Normal 2" xfId="3" xr:uid="{69A7311E-8DCA-411F-9E82-F53E0ECCFC03}"/>
    <cellStyle name="Normale" xfId="0" builtinId="0"/>
    <cellStyle name="Normale 2" xfId="2" xr:uid="{3B926836-1F16-4A2F-BDB4-F626ECB9AC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101599</xdr:colOff>
      <xdr:row>2</xdr:row>
      <xdr:rowOff>165676</xdr:rowOff>
    </xdr:from>
    <xdr:to>
      <xdr:col>11</xdr:col>
      <xdr:colOff>7278</xdr:colOff>
      <xdr:row>10</xdr:row>
      <xdr:rowOff>173181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85557CE-9BD9-42EC-B21A-AF10DD451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799" y="533976"/>
          <a:ext cx="2344079" cy="148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ustom 8">
      <a:dk1>
        <a:sysClr val="windowText" lastClr="000000"/>
      </a:dk1>
      <a:lt1>
        <a:sysClr val="window" lastClr="FFFFFF"/>
      </a:lt1>
      <a:dk2>
        <a:srgbClr val="E8E8E8"/>
      </a:dk2>
      <a:lt2>
        <a:srgbClr val="53565A"/>
      </a:lt2>
      <a:accent1>
        <a:srgbClr val="86BC25"/>
      </a:accent1>
      <a:accent2>
        <a:srgbClr val="43B02A"/>
      </a:accent2>
      <a:accent3>
        <a:srgbClr val="26890D"/>
      </a:accent3>
      <a:accent4>
        <a:srgbClr val="046A38"/>
      </a:accent4>
      <a:accent5>
        <a:srgbClr val="0D8390"/>
      </a:accent5>
      <a:accent6>
        <a:srgbClr val="007CB0"/>
      </a:accent6>
      <a:hlink>
        <a:srgbClr val="00A3E0"/>
      </a:hlink>
      <a:folHlink>
        <a:srgbClr val="7F7F7F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47DA4-3E9B-4F27-8CB4-9262C5762644}">
  <dimension ref="A6:P36"/>
  <sheetViews>
    <sheetView tabSelected="1" view="pageBreakPreview" zoomScale="80" zoomScaleNormal="80" zoomScaleSheetLayoutView="80" workbookViewId="0">
      <selection activeCell="C18" sqref="C18:P29"/>
    </sheetView>
  </sheetViews>
  <sheetFormatPr defaultColWidth="8.69921875" defaultRowHeight="13.8"/>
  <cols>
    <col min="1" max="16384" width="8.69921875" style="26"/>
  </cols>
  <sheetData>
    <row r="6" spans="1:13">
      <c r="I6" s="27"/>
    </row>
    <row r="12" spans="1:13">
      <c r="J12" s="28"/>
    </row>
    <row r="13" spans="1:13">
      <c r="I13" s="32" t="s">
        <v>187</v>
      </c>
      <c r="J13" s="32"/>
    </row>
    <row r="14" spans="1:13">
      <c r="A14" s="29"/>
      <c r="I14" s="32" t="s">
        <v>188</v>
      </c>
      <c r="J14" s="32"/>
    </row>
    <row r="15" spans="1:13">
      <c r="A15" s="29"/>
    </row>
    <row r="16" spans="1:13" ht="14.55" customHeight="1">
      <c r="D16" s="30"/>
      <c r="E16" s="30"/>
      <c r="M16" s="30"/>
    </row>
    <row r="17" spans="3:16" ht="14.55" customHeight="1"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3:16" ht="14.55" customHeight="1">
      <c r="C18" s="33" t="s">
        <v>189</v>
      </c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</row>
    <row r="19" spans="3:16"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3:16"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3:16"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pans="3:16"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spans="3:16"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3:16"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3:16"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3:16"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3:16"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3:16"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3:16"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3:16"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3:16"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3:16"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3:14"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3:14"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spans="3:14"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  <row r="36" spans="3:14"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</row>
  </sheetData>
  <mergeCells count="3">
    <mergeCell ref="I13:J13"/>
    <mergeCell ref="I14:J14"/>
    <mergeCell ref="C18:P29"/>
  </mergeCells>
  <pageMargins left="0.7" right="0.7" top="0.75" bottom="0.75" header="0.3" footer="0.3"/>
  <pageSetup paperSize="9" scale="81" orientation="landscape" r:id="rId1"/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8DB8C-0FEC-4A3B-8D26-3AC8AD5B2F3E}">
  <sheetPr>
    <tabColor theme="9" tint="0.79998168889431442"/>
  </sheetPr>
  <dimension ref="A1:O79"/>
  <sheetViews>
    <sheetView showGridLines="0" view="pageBreakPreview" zoomScale="40" zoomScaleNormal="70" zoomScaleSheetLayoutView="40" workbookViewId="0">
      <selection sqref="A1:A2"/>
    </sheetView>
  </sheetViews>
  <sheetFormatPr defaultColWidth="8.69921875" defaultRowHeight="18" customHeight="1"/>
  <cols>
    <col min="1" max="1" width="16.09765625" style="5" customWidth="1"/>
    <col min="2" max="2" width="49.8984375" style="5" bestFit="1" customWidth="1"/>
    <col min="3" max="3" width="25.8984375" style="5" customWidth="1"/>
    <col min="4" max="4" width="16.8984375" style="5" customWidth="1"/>
    <col min="5" max="5" width="15.796875" style="6" customWidth="1"/>
    <col min="6" max="6" width="14.796875" style="6" customWidth="1"/>
    <col min="7" max="7" width="14.8984375" style="6" customWidth="1"/>
    <col min="8" max="8" width="17.796875" style="6" customWidth="1"/>
    <col min="9" max="9" width="15.8984375" style="6" customWidth="1"/>
    <col min="10" max="10" width="20.59765625" style="6" customWidth="1"/>
    <col min="11" max="11" width="21.5" style="6" customWidth="1"/>
    <col min="12" max="12" width="15" style="6" customWidth="1"/>
    <col min="13" max="13" width="18.5" style="6" customWidth="1"/>
    <col min="14" max="14" width="15.69921875" style="6" customWidth="1"/>
    <col min="15" max="15" width="16.69921875" style="6" customWidth="1"/>
    <col min="16" max="16384" width="8.69921875" style="5"/>
  </cols>
  <sheetData>
    <row r="1" spans="1:15" s="1" customFormat="1" ht="67.95" customHeight="1">
      <c r="A1" s="38" t="s">
        <v>0</v>
      </c>
      <c r="B1" s="38" t="s">
        <v>1</v>
      </c>
      <c r="C1" s="38" t="s">
        <v>2</v>
      </c>
      <c r="D1" s="38" t="s">
        <v>3</v>
      </c>
      <c r="E1" s="39" t="s">
        <v>4</v>
      </c>
      <c r="F1" s="39"/>
      <c r="G1" s="39"/>
      <c r="H1" s="15" t="s">
        <v>5</v>
      </c>
      <c r="I1" s="16" t="s">
        <v>6</v>
      </c>
      <c r="J1" s="40" t="s">
        <v>7</v>
      </c>
      <c r="K1" s="40"/>
      <c r="L1" s="17" t="s">
        <v>8</v>
      </c>
      <c r="M1" s="36" t="s">
        <v>9</v>
      </c>
      <c r="N1" s="37" t="s">
        <v>10</v>
      </c>
      <c r="O1" s="37"/>
    </row>
    <row r="2" spans="1:15" s="3" customFormat="1" ht="100.5" customHeight="1">
      <c r="A2" s="38"/>
      <c r="B2" s="38"/>
      <c r="C2" s="38"/>
      <c r="D2" s="38"/>
      <c r="E2" s="18" t="s">
        <v>11</v>
      </c>
      <c r="F2" s="18" t="s">
        <v>12</v>
      </c>
      <c r="G2" s="19" t="s">
        <v>13</v>
      </c>
      <c r="H2" s="20" t="s">
        <v>14</v>
      </c>
      <c r="I2" s="21" t="s">
        <v>15</v>
      </c>
      <c r="J2" s="22" t="s">
        <v>16</v>
      </c>
      <c r="K2" s="22" t="s">
        <v>173</v>
      </c>
      <c r="L2" s="23" t="s">
        <v>15</v>
      </c>
      <c r="M2" s="36"/>
      <c r="N2" s="2" t="s">
        <v>17</v>
      </c>
      <c r="O2" s="2" t="s">
        <v>18</v>
      </c>
    </row>
    <row r="3" spans="1:15" ht="18" customHeight="1">
      <c r="A3" s="4" t="s">
        <v>19</v>
      </c>
      <c r="B3" s="4" t="s">
        <v>20</v>
      </c>
      <c r="C3" s="4" t="s">
        <v>21</v>
      </c>
      <c r="D3" s="4" t="s">
        <v>22</v>
      </c>
      <c r="E3" s="11">
        <v>1136</v>
      </c>
      <c r="F3" s="11">
        <v>4728.09</v>
      </c>
      <c r="G3" s="11">
        <v>971.02</v>
      </c>
      <c r="H3" s="11">
        <v>19463.87</v>
      </c>
      <c r="I3" s="11">
        <v>5438.27</v>
      </c>
      <c r="J3" s="11">
        <v>12566.47</v>
      </c>
      <c r="K3" s="11"/>
      <c r="L3" s="11">
        <v>30537.18</v>
      </c>
      <c r="M3" s="11">
        <f t="shared" ref="M3:M67" si="0">SUM(E3:L3)</f>
        <v>74840.899999999994</v>
      </c>
      <c r="N3" s="11">
        <f t="shared" ref="N3:N67" si="1">L3</f>
        <v>30537.18</v>
      </c>
      <c r="O3" s="11">
        <v>44210.34</v>
      </c>
    </row>
    <row r="4" spans="1:15" ht="18" customHeight="1">
      <c r="A4" s="4" t="s">
        <v>19</v>
      </c>
      <c r="B4" s="4" t="s">
        <v>23</v>
      </c>
      <c r="C4" s="4" t="s">
        <v>24</v>
      </c>
      <c r="D4" s="4" t="s">
        <v>22</v>
      </c>
      <c r="E4" s="11"/>
      <c r="F4" s="11"/>
      <c r="G4" s="11"/>
      <c r="H4" s="11">
        <v>4344.1899999999996</v>
      </c>
      <c r="I4" s="11">
        <v>2597.5700000000002</v>
      </c>
      <c r="J4" s="11">
        <v>3682.99</v>
      </c>
      <c r="K4" s="11"/>
      <c r="L4" s="11">
        <v>22387.91</v>
      </c>
      <c r="M4" s="11">
        <f t="shared" si="0"/>
        <v>33012.660000000003</v>
      </c>
      <c r="N4" s="11">
        <f t="shared" si="1"/>
        <v>22387.91</v>
      </c>
      <c r="O4" s="11">
        <v>10624.75</v>
      </c>
    </row>
    <row r="5" spans="1:15" ht="18" customHeight="1">
      <c r="A5" s="4" t="s">
        <v>19</v>
      </c>
      <c r="B5" s="4" t="s">
        <v>25</v>
      </c>
      <c r="C5" s="4" t="s">
        <v>26</v>
      </c>
      <c r="D5" s="4" t="s">
        <v>27</v>
      </c>
      <c r="E5" s="11">
        <v>328.25</v>
      </c>
      <c r="F5" s="11"/>
      <c r="G5" s="11">
        <v>302.01</v>
      </c>
      <c r="H5" s="11">
        <v>1263.42</v>
      </c>
      <c r="I5" s="11">
        <v>1799.26</v>
      </c>
      <c r="J5" s="11">
        <v>2162.69</v>
      </c>
      <c r="K5" s="11"/>
      <c r="L5" s="11">
        <v>3872.96</v>
      </c>
      <c r="M5" s="11">
        <f t="shared" si="0"/>
        <v>9728.59</v>
      </c>
      <c r="N5" s="11">
        <f t="shared" si="1"/>
        <v>3872.96</v>
      </c>
      <c r="O5" s="11">
        <v>5553.62</v>
      </c>
    </row>
    <row r="6" spans="1:15" ht="18" customHeight="1">
      <c r="A6" s="4"/>
      <c r="B6" s="4" t="s">
        <v>97</v>
      </c>
      <c r="C6" s="4" t="s">
        <v>174</v>
      </c>
      <c r="D6" s="4" t="s">
        <v>175</v>
      </c>
      <c r="E6" s="11"/>
      <c r="F6" s="11"/>
      <c r="G6" s="11"/>
      <c r="H6" s="11"/>
      <c r="I6" s="11">
        <v>60</v>
      </c>
      <c r="J6" s="11"/>
      <c r="K6" s="11"/>
      <c r="L6" s="11">
        <v>30</v>
      </c>
      <c r="M6" s="11">
        <f t="shared" si="0"/>
        <v>90</v>
      </c>
      <c r="N6" s="11">
        <v>30</v>
      </c>
      <c r="O6" s="11">
        <v>60</v>
      </c>
    </row>
    <row r="7" spans="1:15" ht="18" customHeight="1">
      <c r="A7" s="4"/>
      <c r="B7" s="4" t="s">
        <v>28</v>
      </c>
      <c r="C7" s="4" t="s">
        <v>29</v>
      </c>
      <c r="D7" s="4" t="s">
        <v>30</v>
      </c>
      <c r="E7" s="11"/>
      <c r="F7" s="11"/>
      <c r="G7" s="11"/>
      <c r="H7" s="11">
        <v>662.82</v>
      </c>
      <c r="I7" s="11">
        <v>438.21</v>
      </c>
      <c r="J7" s="11">
        <v>1855.02</v>
      </c>
      <c r="K7" s="11"/>
      <c r="L7" s="11">
        <v>5648.15</v>
      </c>
      <c r="M7" s="11">
        <f t="shared" si="0"/>
        <v>8604.2000000000007</v>
      </c>
      <c r="N7" s="11">
        <f t="shared" si="1"/>
        <v>5648.15</v>
      </c>
      <c r="O7" s="11">
        <v>2956.05</v>
      </c>
    </row>
    <row r="8" spans="1:15" ht="18" customHeight="1">
      <c r="A8" s="4"/>
      <c r="B8" s="4" t="s">
        <v>31</v>
      </c>
      <c r="C8" s="4" t="s">
        <v>32</v>
      </c>
      <c r="D8" s="4" t="s">
        <v>22</v>
      </c>
      <c r="E8" s="11"/>
      <c r="F8" s="11"/>
      <c r="G8" s="11"/>
      <c r="H8" s="11"/>
      <c r="I8" s="11"/>
      <c r="J8" s="11">
        <v>2539.7199999999998</v>
      </c>
      <c r="K8" s="11"/>
      <c r="L8" s="11">
        <v>305.92</v>
      </c>
      <c r="M8" s="11">
        <f t="shared" si="0"/>
        <v>2845.64</v>
      </c>
      <c r="N8" s="11">
        <f t="shared" si="1"/>
        <v>305.92</v>
      </c>
      <c r="O8" s="11">
        <v>2539.7199999999998</v>
      </c>
    </row>
    <row r="9" spans="1:15" ht="18" customHeight="1">
      <c r="A9" s="4"/>
      <c r="B9" s="4" t="s">
        <v>33</v>
      </c>
      <c r="C9" s="4" t="s">
        <v>34</v>
      </c>
      <c r="D9" s="4" t="s">
        <v>35</v>
      </c>
      <c r="E9" s="11"/>
      <c r="F9" s="11"/>
      <c r="G9" s="11"/>
      <c r="H9" s="11"/>
      <c r="I9" s="11">
        <v>846.47</v>
      </c>
      <c r="J9" s="11">
        <v>218.37</v>
      </c>
      <c r="K9" s="11"/>
      <c r="L9" s="11">
        <v>612.08000000000004</v>
      </c>
      <c r="M9" s="11">
        <f t="shared" si="0"/>
        <v>1676.92</v>
      </c>
      <c r="N9" s="11">
        <f t="shared" si="1"/>
        <v>612.08000000000004</v>
      </c>
      <c r="O9" s="11">
        <v>1064.8399999999999</v>
      </c>
    </row>
    <row r="10" spans="1:15" ht="18" customHeight="1">
      <c r="A10" s="4"/>
      <c r="B10" s="4" t="s">
        <v>36</v>
      </c>
      <c r="C10" s="4" t="s">
        <v>37</v>
      </c>
      <c r="D10" s="4" t="s">
        <v>38</v>
      </c>
      <c r="E10" s="11"/>
      <c r="F10" s="11">
        <v>67.56</v>
      </c>
      <c r="G10" s="11"/>
      <c r="H10" s="11">
        <v>124.15</v>
      </c>
      <c r="I10" s="11"/>
      <c r="J10" s="11">
        <v>346.36</v>
      </c>
      <c r="K10" s="11"/>
      <c r="L10" s="11">
        <v>665.76</v>
      </c>
      <c r="M10" s="11">
        <f t="shared" si="0"/>
        <v>1203.83</v>
      </c>
      <c r="N10" s="11">
        <f t="shared" si="1"/>
        <v>665.76</v>
      </c>
      <c r="O10" s="11">
        <v>538.07000000000005</v>
      </c>
    </row>
    <row r="11" spans="1:15" ht="18" customHeight="1">
      <c r="A11" s="4"/>
      <c r="B11" s="4" t="s">
        <v>39</v>
      </c>
      <c r="C11" s="4" t="s">
        <v>40</v>
      </c>
      <c r="D11" s="4" t="s">
        <v>22</v>
      </c>
      <c r="E11" s="11"/>
      <c r="F11" s="11"/>
      <c r="G11" s="11"/>
      <c r="H11" s="11"/>
      <c r="I11" s="11"/>
      <c r="J11" s="11">
        <v>1009.37</v>
      </c>
      <c r="K11" s="11"/>
      <c r="L11" s="11">
        <v>444.7</v>
      </c>
      <c r="M11" s="11">
        <f t="shared" si="0"/>
        <v>1454.07</v>
      </c>
      <c r="N11" s="11">
        <f t="shared" si="1"/>
        <v>444.7</v>
      </c>
      <c r="O11" s="11">
        <v>1009.37</v>
      </c>
    </row>
    <row r="12" spans="1:15" ht="18" customHeight="1">
      <c r="A12" s="4"/>
      <c r="B12" s="4" t="s">
        <v>41</v>
      </c>
      <c r="C12" s="4" t="s">
        <v>42</v>
      </c>
      <c r="D12" s="4" t="s">
        <v>22</v>
      </c>
      <c r="E12" s="11"/>
      <c r="F12" s="11"/>
      <c r="G12" s="11"/>
      <c r="H12" s="11"/>
      <c r="I12" s="11">
        <v>84.39</v>
      </c>
      <c r="J12" s="11">
        <v>4659.1400000000003</v>
      </c>
      <c r="K12" s="11"/>
      <c r="L12" s="11">
        <v>611.86</v>
      </c>
      <c r="M12" s="11">
        <f t="shared" si="0"/>
        <v>5355.39</v>
      </c>
      <c r="N12" s="11">
        <f t="shared" si="1"/>
        <v>611.86</v>
      </c>
      <c r="O12" s="11">
        <v>4743.53</v>
      </c>
    </row>
    <row r="13" spans="1:15" ht="18" customHeight="1">
      <c r="A13" s="4"/>
      <c r="B13" s="4" t="s">
        <v>43</v>
      </c>
      <c r="C13" s="4" t="s">
        <v>44</v>
      </c>
      <c r="D13" s="4" t="s">
        <v>45</v>
      </c>
      <c r="E13" s="11"/>
      <c r="F13" s="11"/>
      <c r="G13" s="11"/>
      <c r="H13" s="11"/>
      <c r="I13" s="11"/>
      <c r="J13" s="11"/>
      <c r="K13" s="11"/>
      <c r="L13" s="11">
        <v>540</v>
      </c>
      <c r="M13" s="11">
        <f t="shared" si="0"/>
        <v>540</v>
      </c>
      <c r="N13" s="11">
        <f t="shared" si="1"/>
        <v>540</v>
      </c>
      <c r="O13" s="11">
        <v>0</v>
      </c>
    </row>
    <row r="14" spans="1:15" ht="18" customHeight="1">
      <c r="A14" s="4"/>
      <c r="B14" s="4" t="s">
        <v>176</v>
      </c>
      <c r="C14" s="4" t="s">
        <v>46</v>
      </c>
      <c r="D14" s="4" t="s">
        <v>47</v>
      </c>
      <c r="E14" s="11"/>
      <c r="F14" s="11"/>
      <c r="G14" s="11"/>
      <c r="H14" s="11"/>
      <c r="I14" s="11">
        <v>953.43</v>
      </c>
      <c r="J14" s="11">
        <v>64.09</v>
      </c>
      <c r="K14" s="11"/>
      <c r="L14" s="11">
        <v>2918.87</v>
      </c>
      <c r="M14" s="11">
        <f t="shared" si="0"/>
        <v>3936.39</v>
      </c>
      <c r="N14" s="11">
        <f t="shared" si="1"/>
        <v>2918.87</v>
      </c>
      <c r="O14" s="11">
        <v>1017.52</v>
      </c>
    </row>
    <row r="15" spans="1:15" ht="18" customHeight="1">
      <c r="A15" s="4"/>
      <c r="B15" s="4" t="s">
        <v>176</v>
      </c>
      <c r="C15" s="4" t="s">
        <v>177</v>
      </c>
      <c r="D15" s="4" t="s">
        <v>50</v>
      </c>
      <c r="E15" s="11"/>
      <c r="F15" s="11"/>
      <c r="G15" s="11"/>
      <c r="H15" s="11"/>
      <c r="I15" s="11">
        <v>530</v>
      </c>
      <c r="J15" s="11">
        <v>70</v>
      </c>
      <c r="K15" s="11"/>
      <c r="L15" s="11">
        <v>1800</v>
      </c>
      <c r="M15" s="11">
        <f t="shared" si="0"/>
        <v>2400</v>
      </c>
      <c r="N15" s="11">
        <f t="shared" si="1"/>
        <v>1800</v>
      </c>
      <c r="O15" s="11">
        <v>600</v>
      </c>
    </row>
    <row r="16" spans="1:15" ht="18" customHeight="1">
      <c r="A16" s="4"/>
      <c r="B16" s="4" t="s">
        <v>48</v>
      </c>
      <c r="C16" s="4" t="s">
        <v>49</v>
      </c>
      <c r="D16" s="4" t="s">
        <v>50</v>
      </c>
      <c r="E16" s="11"/>
      <c r="F16" s="11"/>
      <c r="G16" s="11"/>
      <c r="H16" s="11"/>
      <c r="I16" s="11">
        <v>558.16999999999996</v>
      </c>
      <c r="J16" s="11">
        <v>6.69</v>
      </c>
      <c r="K16" s="11"/>
      <c r="L16" s="11">
        <v>301.51</v>
      </c>
      <c r="M16" s="11">
        <f t="shared" si="0"/>
        <v>866.37</v>
      </c>
      <c r="N16" s="11">
        <f t="shared" si="1"/>
        <v>301.51</v>
      </c>
      <c r="O16" s="11">
        <v>564.86</v>
      </c>
    </row>
    <row r="17" spans="1:15" ht="18" customHeight="1">
      <c r="A17" s="4"/>
      <c r="B17" s="4" t="s">
        <v>51</v>
      </c>
      <c r="C17" s="4" t="s">
        <v>52</v>
      </c>
      <c r="D17" s="4" t="s">
        <v>30</v>
      </c>
      <c r="E17" s="11"/>
      <c r="F17" s="11">
        <v>575.38</v>
      </c>
      <c r="G17" s="11"/>
      <c r="H17" s="11"/>
      <c r="I17" s="11"/>
      <c r="J17" s="11">
        <v>13.47</v>
      </c>
      <c r="K17" s="11"/>
      <c r="L17" s="11">
        <v>1049.5999999999999</v>
      </c>
      <c r="M17" s="11">
        <f t="shared" si="0"/>
        <v>1638.4499999999998</v>
      </c>
      <c r="N17" s="11">
        <f t="shared" si="1"/>
        <v>1049.5999999999999</v>
      </c>
      <c r="O17" s="11">
        <v>588.85</v>
      </c>
    </row>
    <row r="18" spans="1:15" ht="18" customHeight="1">
      <c r="A18" s="4"/>
      <c r="B18" s="4" t="s">
        <v>53</v>
      </c>
      <c r="C18" s="4" t="s">
        <v>54</v>
      </c>
      <c r="D18" s="4" t="s">
        <v>27</v>
      </c>
      <c r="E18" s="11"/>
      <c r="F18" s="11"/>
      <c r="G18" s="11"/>
      <c r="H18" s="11">
        <v>91.69</v>
      </c>
      <c r="I18" s="11"/>
      <c r="J18" s="11">
        <v>594.69000000000005</v>
      </c>
      <c r="K18" s="11"/>
      <c r="L18" s="11">
        <v>158.44999999999999</v>
      </c>
      <c r="M18" s="11">
        <f t="shared" si="0"/>
        <v>844.83000000000015</v>
      </c>
      <c r="N18" s="11">
        <f t="shared" si="1"/>
        <v>158.44999999999999</v>
      </c>
      <c r="O18" s="11">
        <v>686.38</v>
      </c>
    </row>
    <row r="19" spans="1:15" ht="18" customHeight="1">
      <c r="A19" s="4"/>
      <c r="B19" s="4" t="s">
        <v>55</v>
      </c>
      <c r="C19" s="4" t="s">
        <v>56</v>
      </c>
      <c r="D19" s="4" t="s">
        <v>57</v>
      </c>
      <c r="E19" s="11"/>
      <c r="F19" s="11"/>
      <c r="G19" s="11"/>
      <c r="H19" s="11"/>
      <c r="I19" s="11">
        <v>478.23</v>
      </c>
      <c r="J19" s="11">
        <v>12.85</v>
      </c>
      <c r="K19" s="11"/>
      <c r="L19" s="11">
        <v>18.55</v>
      </c>
      <c r="M19" s="11">
        <f t="shared" si="0"/>
        <v>509.63000000000005</v>
      </c>
      <c r="N19" s="11">
        <f t="shared" si="1"/>
        <v>18.55</v>
      </c>
      <c r="O19" s="11">
        <v>491.08</v>
      </c>
    </row>
    <row r="20" spans="1:15" ht="18" customHeight="1">
      <c r="A20" s="4"/>
      <c r="B20" s="4" t="s">
        <v>178</v>
      </c>
      <c r="C20" s="4" t="s">
        <v>59</v>
      </c>
      <c r="D20" s="4" t="s">
        <v>60</v>
      </c>
      <c r="E20" s="11"/>
      <c r="F20" s="11"/>
      <c r="G20" s="11"/>
      <c r="H20" s="11">
        <v>66.8</v>
      </c>
      <c r="I20" s="11"/>
      <c r="J20" s="11">
        <v>94.54</v>
      </c>
      <c r="K20" s="11"/>
      <c r="L20" s="11">
        <v>74.42</v>
      </c>
      <c r="M20" s="11">
        <f t="shared" si="0"/>
        <v>235.76</v>
      </c>
      <c r="N20" s="11">
        <f t="shared" si="1"/>
        <v>74.42</v>
      </c>
      <c r="O20" s="11">
        <v>161.34</v>
      </c>
    </row>
    <row r="21" spans="1:15" ht="18" customHeight="1">
      <c r="A21" s="4"/>
      <c r="B21" s="4" t="s">
        <v>61</v>
      </c>
      <c r="C21" s="4" t="s">
        <v>62</v>
      </c>
      <c r="D21" s="4" t="s">
        <v>22</v>
      </c>
      <c r="E21" s="11"/>
      <c r="F21" s="11"/>
      <c r="G21" s="11"/>
      <c r="H21" s="11">
        <v>106.06</v>
      </c>
      <c r="I21" s="11"/>
      <c r="J21" s="11">
        <v>416.64</v>
      </c>
      <c r="K21" s="11"/>
      <c r="L21" s="11"/>
      <c r="M21" s="11">
        <f t="shared" si="0"/>
        <v>522.70000000000005</v>
      </c>
      <c r="N21" s="11">
        <f t="shared" si="1"/>
        <v>0</v>
      </c>
      <c r="O21" s="11">
        <v>522.70000000000005</v>
      </c>
    </row>
    <row r="22" spans="1:15" ht="18" customHeight="1">
      <c r="A22" s="4"/>
      <c r="B22" s="4" t="s">
        <v>63</v>
      </c>
      <c r="C22" s="4" t="s">
        <v>64</v>
      </c>
      <c r="D22" s="4" t="s">
        <v>65</v>
      </c>
      <c r="E22" s="11"/>
      <c r="F22" s="11"/>
      <c r="G22" s="11"/>
      <c r="H22" s="11"/>
      <c r="I22" s="11">
        <v>307.95</v>
      </c>
      <c r="J22" s="11">
        <v>228.24</v>
      </c>
      <c r="K22" s="11"/>
      <c r="L22" s="11"/>
      <c r="M22" s="11">
        <f t="shared" si="0"/>
        <v>536.19000000000005</v>
      </c>
      <c r="N22" s="11">
        <f t="shared" si="1"/>
        <v>0</v>
      </c>
      <c r="O22" s="11">
        <v>536.19000000000005</v>
      </c>
    </row>
    <row r="23" spans="1:15" ht="18" customHeight="1">
      <c r="A23" s="4"/>
      <c r="B23" s="4" t="s">
        <v>66</v>
      </c>
      <c r="C23" s="4" t="s">
        <v>67</v>
      </c>
      <c r="D23" s="4" t="s">
        <v>22</v>
      </c>
      <c r="E23" s="11"/>
      <c r="F23" s="11"/>
      <c r="G23" s="11"/>
      <c r="H23" s="11"/>
      <c r="I23" s="11"/>
      <c r="J23" s="11">
        <v>535.59</v>
      </c>
      <c r="K23" s="11"/>
      <c r="L23" s="11">
        <v>59.34</v>
      </c>
      <c r="M23" s="11">
        <f t="shared" si="0"/>
        <v>594.93000000000006</v>
      </c>
      <c r="N23" s="11">
        <f t="shared" si="1"/>
        <v>59.34</v>
      </c>
      <c r="O23" s="11">
        <v>535.59</v>
      </c>
    </row>
    <row r="24" spans="1:15" ht="18" customHeight="1">
      <c r="A24" s="4"/>
      <c r="B24" s="4" t="s">
        <v>68</v>
      </c>
      <c r="C24" s="4" t="s">
        <v>69</v>
      </c>
      <c r="D24" s="4" t="s">
        <v>30</v>
      </c>
      <c r="E24" s="11"/>
      <c r="F24" s="11"/>
      <c r="G24" s="11"/>
      <c r="H24" s="11">
        <v>138.63999999999999</v>
      </c>
      <c r="I24" s="11"/>
      <c r="J24" s="11">
        <v>143.76</v>
      </c>
      <c r="K24" s="11"/>
      <c r="L24" s="11"/>
      <c r="M24" s="11">
        <f t="shared" si="0"/>
        <v>282.39999999999998</v>
      </c>
      <c r="N24" s="11">
        <f t="shared" si="1"/>
        <v>0</v>
      </c>
      <c r="O24" s="11">
        <v>282.39999999999998</v>
      </c>
    </row>
    <row r="25" spans="1:15" ht="18" customHeight="1">
      <c r="A25" s="4"/>
      <c r="B25" s="4" t="s">
        <v>70</v>
      </c>
      <c r="C25" s="4" t="s">
        <v>71</v>
      </c>
      <c r="D25" s="4" t="s">
        <v>72</v>
      </c>
      <c r="E25" s="11"/>
      <c r="F25" s="11"/>
      <c r="G25" s="11"/>
      <c r="H25" s="11"/>
      <c r="I25" s="11">
        <v>97.68</v>
      </c>
      <c r="J25" s="11"/>
      <c r="K25" s="11"/>
      <c r="L25" s="11">
        <v>134.9</v>
      </c>
      <c r="M25" s="11">
        <f t="shared" si="0"/>
        <v>232.58</v>
      </c>
      <c r="N25" s="11">
        <f t="shared" si="1"/>
        <v>134.9</v>
      </c>
      <c r="O25" s="11">
        <v>97.68</v>
      </c>
    </row>
    <row r="26" spans="1:15" ht="18" customHeight="1">
      <c r="A26" s="4"/>
      <c r="B26" s="4" t="s">
        <v>176</v>
      </c>
      <c r="C26" s="4" t="s">
        <v>179</v>
      </c>
      <c r="D26" s="4" t="s">
        <v>27</v>
      </c>
      <c r="E26" s="11"/>
      <c r="F26" s="11"/>
      <c r="G26" s="11"/>
      <c r="H26" s="11"/>
      <c r="I26" s="11">
        <v>498</v>
      </c>
      <c r="J26" s="11"/>
      <c r="K26" s="11"/>
      <c r="L26" s="11">
        <v>200</v>
      </c>
      <c r="M26" s="11">
        <v>698</v>
      </c>
      <c r="N26" s="11">
        <v>200</v>
      </c>
      <c r="O26" s="11">
        <v>498</v>
      </c>
    </row>
    <row r="27" spans="1:15" ht="18" customHeight="1">
      <c r="A27" s="4"/>
      <c r="B27" s="4" t="s">
        <v>58</v>
      </c>
      <c r="C27" s="4" t="s">
        <v>73</v>
      </c>
      <c r="D27" s="4" t="s">
        <v>27</v>
      </c>
      <c r="E27" s="11"/>
      <c r="F27" s="11"/>
      <c r="G27" s="11"/>
      <c r="H27" s="11"/>
      <c r="I27" s="11">
        <v>81.48</v>
      </c>
      <c r="J27" s="11"/>
      <c r="K27" s="11"/>
      <c r="L27" s="11"/>
      <c r="M27" s="11">
        <f t="shared" si="0"/>
        <v>81.48</v>
      </c>
      <c r="N27" s="11">
        <f t="shared" si="1"/>
        <v>0</v>
      </c>
      <c r="O27" s="11">
        <v>81.48</v>
      </c>
    </row>
    <row r="28" spans="1:15" ht="18" customHeight="1">
      <c r="A28" s="4"/>
      <c r="B28" s="4" t="s">
        <v>74</v>
      </c>
      <c r="C28" s="4" t="s">
        <v>75</v>
      </c>
      <c r="D28" s="4" t="s">
        <v>76</v>
      </c>
      <c r="E28" s="11"/>
      <c r="F28" s="11"/>
      <c r="G28" s="11"/>
      <c r="H28" s="11"/>
      <c r="I28" s="11">
        <v>151.15</v>
      </c>
      <c r="J28" s="11"/>
      <c r="K28" s="11"/>
      <c r="L28" s="11"/>
      <c r="M28" s="11">
        <f t="shared" si="0"/>
        <v>151.15</v>
      </c>
      <c r="N28" s="11">
        <f t="shared" si="1"/>
        <v>0</v>
      </c>
      <c r="O28" s="11">
        <v>151.15</v>
      </c>
    </row>
    <row r="29" spans="1:15" ht="18" customHeight="1">
      <c r="A29" s="4"/>
      <c r="B29" s="4" t="s">
        <v>77</v>
      </c>
      <c r="C29" s="4" t="s">
        <v>78</v>
      </c>
      <c r="D29" s="4" t="s">
        <v>79</v>
      </c>
      <c r="E29" s="11"/>
      <c r="F29" s="11"/>
      <c r="G29" s="11"/>
      <c r="H29" s="11"/>
      <c r="I29" s="11">
        <v>71.09</v>
      </c>
      <c r="J29" s="11"/>
      <c r="K29" s="11"/>
      <c r="L29" s="11">
        <v>59.72</v>
      </c>
      <c r="M29" s="11">
        <f t="shared" si="0"/>
        <v>130.81</v>
      </c>
      <c r="N29" s="11">
        <f t="shared" si="1"/>
        <v>59.72</v>
      </c>
      <c r="O29" s="11">
        <v>71.09</v>
      </c>
    </row>
    <row r="30" spans="1:15" ht="18" customHeight="1">
      <c r="A30" s="4"/>
      <c r="B30" s="4" t="s">
        <v>80</v>
      </c>
      <c r="C30" s="4" t="s">
        <v>81</v>
      </c>
      <c r="D30" s="4" t="s">
        <v>82</v>
      </c>
      <c r="E30" s="11"/>
      <c r="F30" s="11"/>
      <c r="G30" s="11"/>
      <c r="H30" s="11"/>
      <c r="I30" s="11">
        <v>150.68</v>
      </c>
      <c r="J30" s="11">
        <v>4.95</v>
      </c>
      <c r="K30" s="11"/>
      <c r="L30" s="11">
        <v>25.43</v>
      </c>
      <c r="M30" s="11">
        <f t="shared" si="0"/>
        <v>181.06</v>
      </c>
      <c r="N30" s="11">
        <f t="shared" si="1"/>
        <v>25.43</v>
      </c>
      <c r="O30" s="11">
        <v>65.290000000000006</v>
      </c>
    </row>
    <row r="31" spans="1:15" ht="18" customHeight="1">
      <c r="A31" s="4"/>
      <c r="B31" s="4" t="s">
        <v>83</v>
      </c>
      <c r="C31" s="4" t="s">
        <v>84</v>
      </c>
      <c r="D31" s="4" t="s">
        <v>85</v>
      </c>
      <c r="E31" s="11"/>
      <c r="F31" s="11"/>
      <c r="G31" s="11"/>
      <c r="H31" s="11"/>
      <c r="I31" s="11">
        <v>85</v>
      </c>
      <c r="J31" s="11"/>
      <c r="K31" s="11"/>
      <c r="L31" s="11"/>
      <c r="M31" s="11">
        <f t="shared" si="0"/>
        <v>85</v>
      </c>
      <c r="N31" s="11">
        <f t="shared" si="1"/>
        <v>0</v>
      </c>
      <c r="O31" s="11">
        <v>0</v>
      </c>
    </row>
    <row r="32" spans="1:15" ht="18" customHeight="1">
      <c r="A32" s="4"/>
      <c r="B32" s="4" t="s">
        <v>87</v>
      </c>
      <c r="C32" s="4" t="s">
        <v>88</v>
      </c>
      <c r="D32" s="4" t="s">
        <v>89</v>
      </c>
      <c r="E32" s="11"/>
      <c r="F32" s="11"/>
      <c r="G32" s="11"/>
      <c r="H32" s="11"/>
      <c r="I32" s="11">
        <v>93.02</v>
      </c>
      <c r="J32" s="11"/>
      <c r="K32" s="11"/>
      <c r="L32" s="11">
        <v>7.84</v>
      </c>
      <c r="M32" s="11">
        <f t="shared" si="0"/>
        <v>100.86</v>
      </c>
      <c r="N32" s="11">
        <f t="shared" si="1"/>
        <v>7.84</v>
      </c>
      <c r="O32" s="11">
        <v>93.02</v>
      </c>
    </row>
    <row r="33" spans="1:15" ht="18" customHeight="1">
      <c r="A33" s="4"/>
      <c r="B33" s="4" t="s">
        <v>176</v>
      </c>
      <c r="C33" s="4" t="s">
        <v>180</v>
      </c>
      <c r="D33" s="4" t="s">
        <v>90</v>
      </c>
      <c r="E33" s="11"/>
      <c r="F33" s="11"/>
      <c r="G33" s="11"/>
      <c r="H33" s="11"/>
      <c r="I33" s="11">
        <v>150</v>
      </c>
      <c r="J33" s="11">
        <v>30</v>
      </c>
      <c r="K33" s="11">
        <v>20</v>
      </c>
      <c r="L33" s="11"/>
      <c r="M33" s="11">
        <v>200</v>
      </c>
      <c r="N33" s="11">
        <v>20</v>
      </c>
      <c r="O33" s="11">
        <v>180</v>
      </c>
    </row>
    <row r="34" spans="1:15" ht="18" customHeight="1">
      <c r="A34" s="4"/>
      <c r="B34" s="4" t="s">
        <v>91</v>
      </c>
      <c r="C34" s="4" t="s">
        <v>92</v>
      </c>
      <c r="D34" s="4" t="s">
        <v>93</v>
      </c>
      <c r="E34" s="11"/>
      <c r="F34" s="11"/>
      <c r="G34" s="11"/>
      <c r="H34" s="11"/>
      <c r="I34" s="11">
        <v>65.930000000000007</v>
      </c>
      <c r="J34" s="11"/>
      <c r="K34" s="11"/>
      <c r="L34" s="11">
        <v>6.89</v>
      </c>
      <c r="M34" s="11">
        <f t="shared" si="0"/>
        <v>72.820000000000007</v>
      </c>
      <c r="N34" s="11">
        <f t="shared" si="1"/>
        <v>6.89</v>
      </c>
      <c r="O34" s="11">
        <v>65.930000000000007</v>
      </c>
    </row>
    <row r="35" spans="1:15" ht="18" customHeight="1">
      <c r="A35" s="4"/>
      <c r="B35" s="4" t="s">
        <v>94</v>
      </c>
      <c r="C35" s="4" t="s">
        <v>95</v>
      </c>
      <c r="D35" s="4" t="s">
        <v>96</v>
      </c>
      <c r="E35" s="11"/>
      <c r="F35" s="11"/>
      <c r="G35" s="11"/>
      <c r="H35" s="11"/>
      <c r="I35" s="11">
        <v>70</v>
      </c>
      <c r="J35" s="11"/>
      <c r="K35" s="11"/>
      <c r="L35" s="11"/>
      <c r="M35" s="11">
        <f t="shared" si="0"/>
        <v>70</v>
      </c>
      <c r="N35" s="11">
        <f t="shared" si="1"/>
        <v>0</v>
      </c>
      <c r="O35" s="11"/>
    </row>
    <row r="36" spans="1:15" ht="18" customHeight="1">
      <c r="A36" s="4"/>
      <c r="B36" s="4" t="s">
        <v>97</v>
      </c>
      <c r="C36" s="4" t="s">
        <v>98</v>
      </c>
      <c r="D36" s="4" t="s">
        <v>99</v>
      </c>
      <c r="E36" s="11"/>
      <c r="F36" s="11"/>
      <c r="G36" s="11"/>
      <c r="H36" s="11"/>
      <c r="I36" s="11">
        <v>71.75</v>
      </c>
      <c r="J36" s="11"/>
      <c r="K36" s="11"/>
      <c r="L36" s="11">
        <v>26.08</v>
      </c>
      <c r="M36" s="11">
        <f t="shared" si="0"/>
        <v>97.83</v>
      </c>
      <c r="N36" s="11">
        <f t="shared" si="1"/>
        <v>26.08</v>
      </c>
      <c r="O36" s="11">
        <v>71.75</v>
      </c>
    </row>
    <row r="37" spans="1:15" ht="18" customHeight="1">
      <c r="A37" s="4"/>
      <c r="B37" s="4" t="s">
        <v>74</v>
      </c>
      <c r="C37" s="4" t="s">
        <v>100</v>
      </c>
      <c r="D37" s="4" t="s">
        <v>101</v>
      </c>
      <c r="E37" s="11"/>
      <c r="F37" s="11"/>
      <c r="G37" s="11"/>
      <c r="H37" s="11"/>
      <c r="I37" s="11">
        <v>283.76</v>
      </c>
      <c r="J37" s="11"/>
      <c r="K37" s="11"/>
      <c r="L37" s="11">
        <v>19.010000000000002</v>
      </c>
      <c r="M37" s="11">
        <f t="shared" si="0"/>
        <v>302.77</v>
      </c>
      <c r="N37" s="11">
        <f t="shared" si="1"/>
        <v>19.010000000000002</v>
      </c>
      <c r="O37" s="11">
        <v>283.76</v>
      </c>
    </row>
    <row r="38" spans="1:15" ht="18" customHeight="1">
      <c r="A38" s="4"/>
      <c r="B38" s="4" t="s">
        <v>97</v>
      </c>
      <c r="C38" s="4" t="s">
        <v>102</v>
      </c>
      <c r="D38" s="4" t="s">
        <v>103</v>
      </c>
      <c r="E38" s="11"/>
      <c r="F38" s="11"/>
      <c r="G38" s="11"/>
      <c r="H38" s="11"/>
      <c r="I38" s="11">
        <v>79.23</v>
      </c>
      <c r="J38" s="11"/>
      <c r="K38" s="11"/>
      <c r="L38" s="11">
        <v>74.91</v>
      </c>
      <c r="M38" s="11">
        <f t="shared" si="0"/>
        <v>154.13999999999999</v>
      </c>
      <c r="N38" s="11">
        <f t="shared" si="1"/>
        <v>74.91</v>
      </c>
      <c r="O38" s="11">
        <v>79.23</v>
      </c>
    </row>
    <row r="39" spans="1:15" ht="18" customHeight="1">
      <c r="A39" s="4"/>
      <c r="B39" s="4" t="s">
        <v>97</v>
      </c>
      <c r="C39" s="4" t="s">
        <v>104</v>
      </c>
      <c r="D39" s="4" t="s">
        <v>105</v>
      </c>
      <c r="E39" s="11"/>
      <c r="F39" s="11"/>
      <c r="G39" s="11"/>
      <c r="H39" s="11"/>
      <c r="I39" s="11">
        <v>103.94</v>
      </c>
      <c r="J39" s="11"/>
      <c r="K39" s="11"/>
      <c r="L39" s="11">
        <v>53.37</v>
      </c>
      <c r="M39" s="11">
        <f t="shared" si="0"/>
        <v>157.31</v>
      </c>
      <c r="N39" s="11">
        <f t="shared" si="1"/>
        <v>53.37</v>
      </c>
      <c r="O39" s="11">
        <v>103.94</v>
      </c>
    </row>
    <row r="40" spans="1:15" ht="18" customHeight="1">
      <c r="A40" s="4"/>
      <c r="B40" s="4" t="s">
        <v>97</v>
      </c>
      <c r="C40" s="4" t="s">
        <v>106</v>
      </c>
      <c r="D40" s="4" t="s">
        <v>107</v>
      </c>
      <c r="E40" s="11"/>
      <c r="F40" s="11"/>
      <c r="G40" s="11"/>
      <c r="H40" s="11"/>
      <c r="I40" s="11">
        <v>78.2</v>
      </c>
      <c r="J40" s="11"/>
      <c r="K40" s="11"/>
      <c r="L40" s="11">
        <v>48.42</v>
      </c>
      <c r="M40" s="11">
        <f t="shared" si="0"/>
        <v>126.62</v>
      </c>
      <c r="N40" s="11">
        <f t="shared" si="1"/>
        <v>48.42</v>
      </c>
      <c r="O40" s="11">
        <v>78.2</v>
      </c>
    </row>
    <row r="41" spans="1:15" ht="18" customHeight="1">
      <c r="A41" s="4"/>
      <c r="B41" s="4" t="s">
        <v>97</v>
      </c>
      <c r="C41" s="4" t="s">
        <v>108</v>
      </c>
      <c r="D41" s="4" t="s">
        <v>109</v>
      </c>
      <c r="E41" s="11"/>
      <c r="F41" s="11"/>
      <c r="G41" s="11"/>
      <c r="H41" s="11"/>
      <c r="I41" s="11">
        <v>120.02</v>
      </c>
      <c r="J41" s="11">
        <v>6.03</v>
      </c>
      <c r="K41" s="11"/>
      <c r="L41" s="11">
        <v>36.76</v>
      </c>
      <c r="M41" s="11">
        <f t="shared" si="0"/>
        <v>162.81</v>
      </c>
      <c r="N41" s="11">
        <f t="shared" si="1"/>
        <v>36.76</v>
      </c>
      <c r="O41" s="11">
        <v>126.05</v>
      </c>
    </row>
    <row r="42" spans="1:15" ht="18" customHeight="1">
      <c r="A42" s="4"/>
      <c r="B42" s="4" t="s">
        <v>97</v>
      </c>
      <c r="C42" s="4" t="s">
        <v>110</v>
      </c>
      <c r="D42" s="4" t="s">
        <v>111</v>
      </c>
      <c r="E42" s="11"/>
      <c r="F42" s="11"/>
      <c r="G42" s="11"/>
      <c r="H42" s="11"/>
      <c r="I42" s="11">
        <v>66.260000000000005</v>
      </c>
      <c r="J42" s="11">
        <v>30.86</v>
      </c>
      <c r="K42" s="11"/>
      <c r="L42" s="11"/>
      <c r="M42" s="11">
        <f t="shared" si="0"/>
        <v>97.12</v>
      </c>
      <c r="N42" s="11">
        <f t="shared" si="1"/>
        <v>0</v>
      </c>
      <c r="O42" s="11">
        <v>97.12</v>
      </c>
    </row>
    <row r="43" spans="1:15" ht="18" customHeight="1">
      <c r="A43" s="4"/>
      <c r="B43" s="4" t="s">
        <v>97</v>
      </c>
      <c r="C43" s="4" t="s">
        <v>112</v>
      </c>
      <c r="D43" s="4" t="s">
        <v>113</v>
      </c>
      <c r="E43" s="11"/>
      <c r="F43" s="11"/>
      <c r="G43" s="11"/>
      <c r="H43" s="11"/>
      <c r="I43" s="11">
        <v>35.130000000000003</v>
      </c>
      <c r="J43" s="11"/>
      <c r="K43" s="11"/>
      <c r="L43" s="11"/>
      <c r="M43" s="11">
        <f t="shared" si="0"/>
        <v>35.130000000000003</v>
      </c>
      <c r="N43" s="11">
        <f t="shared" si="1"/>
        <v>0</v>
      </c>
      <c r="O43" s="11">
        <v>35.130000000000003</v>
      </c>
    </row>
    <row r="44" spans="1:15" ht="18" customHeight="1">
      <c r="A44" s="4"/>
      <c r="B44" s="4" t="s">
        <v>97</v>
      </c>
      <c r="C44" s="4" t="s">
        <v>114</v>
      </c>
      <c r="D44" s="4" t="s">
        <v>115</v>
      </c>
      <c r="E44" s="11"/>
      <c r="F44" s="11"/>
      <c r="G44" s="11"/>
      <c r="H44" s="11"/>
      <c r="I44" s="11">
        <v>124.07</v>
      </c>
      <c r="J44" s="11"/>
      <c r="K44" s="11"/>
      <c r="L44" s="11">
        <v>20.86</v>
      </c>
      <c r="M44" s="11">
        <f t="shared" si="0"/>
        <v>144.93</v>
      </c>
      <c r="N44" s="11">
        <f t="shared" si="1"/>
        <v>20.86</v>
      </c>
      <c r="O44" s="11">
        <v>124.07</v>
      </c>
    </row>
    <row r="45" spans="1:15" ht="18" customHeight="1">
      <c r="A45" s="4"/>
      <c r="B45" s="4" t="s">
        <v>176</v>
      </c>
      <c r="C45" s="4" t="s">
        <v>181</v>
      </c>
      <c r="D45" s="4" t="s">
        <v>116</v>
      </c>
      <c r="E45" s="11"/>
      <c r="F45" s="11"/>
      <c r="G45" s="11"/>
      <c r="H45" s="11"/>
      <c r="I45" s="11">
        <v>395</v>
      </c>
      <c r="J45" s="11">
        <v>55</v>
      </c>
      <c r="K45" s="11"/>
      <c r="L45" s="11">
        <v>974</v>
      </c>
      <c r="M45" s="11">
        <f t="shared" si="0"/>
        <v>1424</v>
      </c>
      <c r="N45" s="11">
        <f t="shared" si="1"/>
        <v>974</v>
      </c>
      <c r="O45" s="11">
        <v>450</v>
      </c>
    </row>
    <row r="46" spans="1:15" ht="18" customHeight="1">
      <c r="A46" s="4"/>
      <c r="B46" s="4" t="s">
        <v>97</v>
      </c>
      <c r="C46" s="4" t="s">
        <v>117</v>
      </c>
      <c r="D46" s="4" t="s">
        <v>118</v>
      </c>
      <c r="E46" s="11"/>
      <c r="F46" s="11"/>
      <c r="G46" s="11"/>
      <c r="H46" s="11"/>
      <c r="I46" s="11">
        <v>64.73</v>
      </c>
      <c r="J46" s="11"/>
      <c r="K46" s="11"/>
      <c r="L46" s="11"/>
      <c r="M46" s="11">
        <f t="shared" si="0"/>
        <v>64.73</v>
      </c>
      <c r="N46" s="11">
        <f t="shared" si="1"/>
        <v>0</v>
      </c>
      <c r="O46" s="11">
        <v>64.73</v>
      </c>
    </row>
    <row r="47" spans="1:15" ht="18" customHeight="1">
      <c r="A47" s="4"/>
      <c r="B47" s="4" t="s">
        <v>97</v>
      </c>
      <c r="C47" s="4" t="s">
        <v>119</v>
      </c>
      <c r="D47" s="4" t="s">
        <v>120</v>
      </c>
      <c r="E47" s="11"/>
      <c r="F47" s="11"/>
      <c r="G47" s="11"/>
      <c r="H47" s="11"/>
      <c r="I47" s="11">
        <v>91.31</v>
      </c>
      <c r="J47" s="11"/>
      <c r="K47" s="11"/>
      <c r="L47" s="11">
        <v>6.73</v>
      </c>
      <c r="M47" s="11">
        <f t="shared" si="0"/>
        <v>98.04</v>
      </c>
      <c r="N47" s="11">
        <f t="shared" si="1"/>
        <v>6.73</v>
      </c>
      <c r="O47" s="11">
        <v>91.31</v>
      </c>
    </row>
    <row r="48" spans="1:15" ht="18" customHeight="1">
      <c r="A48" s="4"/>
      <c r="B48" s="4" t="s">
        <v>121</v>
      </c>
      <c r="C48" s="4" t="s">
        <v>122</v>
      </c>
      <c r="D48" s="4" t="s">
        <v>76</v>
      </c>
      <c r="E48" s="11"/>
      <c r="F48" s="11"/>
      <c r="G48" s="11"/>
      <c r="H48" s="11"/>
      <c r="I48" s="11">
        <v>65.319999999999993</v>
      </c>
      <c r="J48" s="11"/>
      <c r="K48" s="11"/>
      <c r="L48" s="11">
        <v>23.59</v>
      </c>
      <c r="M48" s="11">
        <f t="shared" si="0"/>
        <v>88.91</v>
      </c>
      <c r="N48" s="11">
        <f t="shared" si="1"/>
        <v>23.59</v>
      </c>
      <c r="O48" s="11">
        <v>65.319999999999993</v>
      </c>
    </row>
    <row r="49" spans="1:15" ht="18" customHeight="1">
      <c r="A49" s="4"/>
      <c r="B49" s="4" t="s">
        <v>97</v>
      </c>
      <c r="C49" s="4" t="s">
        <v>123</v>
      </c>
      <c r="D49" s="4" t="s">
        <v>124</v>
      </c>
      <c r="E49" s="11"/>
      <c r="F49" s="11"/>
      <c r="G49" s="11"/>
      <c r="H49" s="11"/>
      <c r="I49" s="11">
        <v>72.77</v>
      </c>
      <c r="J49" s="11"/>
      <c r="K49" s="11"/>
      <c r="L49" s="11"/>
      <c r="M49" s="11">
        <f t="shared" si="0"/>
        <v>72.77</v>
      </c>
      <c r="N49" s="11">
        <f t="shared" si="1"/>
        <v>0</v>
      </c>
      <c r="O49" s="11">
        <v>72.77</v>
      </c>
    </row>
    <row r="50" spans="1:15" ht="18" customHeight="1">
      <c r="A50" s="4"/>
      <c r="B50" s="4" t="s">
        <v>97</v>
      </c>
      <c r="C50" s="4" t="s">
        <v>125</v>
      </c>
      <c r="D50" s="4" t="s">
        <v>126</v>
      </c>
      <c r="E50" s="11"/>
      <c r="F50" s="11"/>
      <c r="G50" s="11"/>
      <c r="H50" s="11"/>
      <c r="I50" s="11">
        <v>93.78</v>
      </c>
      <c r="J50" s="11"/>
      <c r="K50" s="11"/>
      <c r="L50" s="11">
        <v>115.17</v>
      </c>
      <c r="M50" s="11">
        <f t="shared" si="0"/>
        <v>208.95</v>
      </c>
      <c r="N50" s="11">
        <f t="shared" si="1"/>
        <v>115.17</v>
      </c>
      <c r="O50" s="11">
        <v>93.78</v>
      </c>
    </row>
    <row r="51" spans="1:15" ht="18" customHeight="1">
      <c r="A51" s="4"/>
      <c r="B51" s="4" t="s">
        <v>83</v>
      </c>
      <c r="C51" s="4" t="s">
        <v>128</v>
      </c>
      <c r="D51" s="4" t="s">
        <v>129</v>
      </c>
      <c r="E51" s="11"/>
      <c r="F51" s="11"/>
      <c r="G51" s="11"/>
      <c r="H51" s="11"/>
      <c r="I51" s="11">
        <v>100</v>
      </c>
      <c r="J51" s="11"/>
      <c r="K51" s="11"/>
      <c r="L51" s="11"/>
      <c r="M51" s="11">
        <f t="shared" si="0"/>
        <v>100</v>
      </c>
      <c r="N51" s="11">
        <f t="shared" si="1"/>
        <v>0</v>
      </c>
      <c r="O51" s="11">
        <v>0</v>
      </c>
    </row>
    <row r="52" spans="1:15" ht="18" customHeight="1">
      <c r="A52" s="4"/>
      <c r="B52" s="4" t="s">
        <v>97</v>
      </c>
      <c r="C52" s="4" t="s">
        <v>130</v>
      </c>
      <c r="D52" s="4" t="s">
        <v>99</v>
      </c>
      <c r="E52" s="11"/>
      <c r="F52" s="11"/>
      <c r="G52" s="11"/>
      <c r="H52" s="11"/>
      <c r="I52" s="11">
        <v>100.08</v>
      </c>
      <c r="J52" s="11"/>
      <c r="K52" s="11"/>
      <c r="L52" s="11">
        <v>114.35</v>
      </c>
      <c r="M52" s="11">
        <f t="shared" si="0"/>
        <v>214.43</v>
      </c>
      <c r="N52" s="11">
        <f t="shared" si="1"/>
        <v>114.35</v>
      </c>
      <c r="O52" s="11">
        <v>100.08</v>
      </c>
    </row>
    <row r="53" spans="1:15" ht="18" customHeight="1">
      <c r="A53" s="4"/>
      <c r="B53" s="4" t="s">
        <v>97</v>
      </c>
      <c r="C53" s="4" t="s">
        <v>131</v>
      </c>
      <c r="D53" s="4" t="s">
        <v>132</v>
      </c>
      <c r="E53" s="11"/>
      <c r="F53" s="11"/>
      <c r="G53" s="11"/>
      <c r="H53" s="11"/>
      <c r="I53" s="11">
        <v>242.29</v>
      </c>
      <c r="J53" s="11">
        <v>20.56</v>
      </c>
      <c r="K53" s="11"/>
      <c r="L53" s="11">
        <v>2.82</v>
      </c>
      <c r="M53" s="11">
        <f t="shared" si="0"/>
        <v>265.66999999999996</v>
      </c>
      <c r="N53" s="11">
        <f t="shared" si="1"/>
        <v>2.82</v>
      </c>
      <c r="O53" s="11">
        <v>262.85000000000002</v>
      </c>
    </row>
    <row r="54" spans="1:15" ht="18" customHeight="1">
      <c r="A54" s="4"/>
      <c r="B54" s="4" t="s">
        <v>133</v>
      </c>
      <c r="C54" s="4" t="s">
        <v>134</v>
      </c>
      <c r="D54" s="4" t="s">
        <v>22</v>
      </c>
      <c r="E54" s="11"/>
      <c r="F54" s="11"/>
      <c r="G54" s="11"/>
      <c r="H54" s="11"/>
      <c r="I54" s="11"/>
      <c r="J54" s="11">
        <v>220.94</v>
      </c>
      <c r="K54" s="11"/>
      <c r="L54" s="11"/>
      <c r="M54" s="11">
        <f t="shared" si="0"/>
        <v>220.94</v>
      </c>
      <c r="N54" s="11">
        <f t="shared" si="1"/>
        <v>0</v>
      </c>
      <c r="O54" s="11">
        <v>220.94</v>
      </c>
    </row>
    <row r="55" spans="1:15" ht="18" customHeight="1">
      <c r="A55" s="4"/>
      <c r="B55" s="4" t="s">
        <v>135</v>
      </c>
      <c r="C55" s="4" t="s">
        <v>136</v>
      </c>
      <c r="D55" s="4" t="s">
        <v>22</v>
      </c>
      <c r="E55" s="11"/>
      <c r="F55" s="11"/>
      <c r="G55" s="11"/>
      <c r="H55" s="11"/>
      <c r="I55" s="11">
        <v>193.38</v>
      </c>
      <c r="J55" s="11">
        <v>17.850000000000001</v>
      </c>
      <c r="K55" s="11"/>
      <c r="L55" s="11">
        <v>12.52</v>
      </c>
      <c r="M55" s="11">
        <f t="shared" si="0"/>
        <v>223.75</v>
      </c>
      <c r="N55" s="11">
        <f t="shared" si="1"/>
        <v>12.52</v>
      </c>
      <c r="O55" s="11">
        <v>211.23</v>
      </c>
    </row>
    <row r="56" spans="1:15" ht="18" customHeight="1">
      <c r="A56" s="4"/>
      <c r="B56" s="4" t="s">
        <v>28</v>
      </c>
      <c r="C56" s="4" t="s">
        <v>137</v>
      </c>
      <c r="D56" s="4" t="s">
        <v>138</v>
      </c>
      <c r="E56" s="11"/>
      <c r="F56" s="11"/>
      <c r="G56" s="11"/>
      <c r="H56" s="11"/>
      <c r="I56" s="11">
        <v>259.82</v>
      </c>
      <c r="J56" s="11">
        <v>456.02</v>
      </c>
      <c r="K56" s="11"/>
      <c r="L56" s="11">
        <v>840.67</v>
      </c>
      <c r="M56" s="11">
        <f t="shared" si="0"/>
        <v>1556.5099999999998</v>
      </c>
      <c r="N56" s="11">
        <f t="shared" si="1"/>
        <v>840.67</v>
      </c>
      <c r="O56" s="11">
        <v>715.84</v>
      </c>
    </row>
    <row r="57" spans="1:15" ht="18" customHeight="1">
      <c r="A57" s="4"/>
      <c r="B57" s="4" t="s">
        <v>127</v>
      </c>
      <c r="C57" s="4" t="s">
        <v>139</v>
      </c>
      <c r="D57" s="4" t="s">
        <v>140</v>
      </c>
      <c r="E57" s="11"/>
      <c r="F57" s="11"/>
      <c r="G57" s="11"/>
      <c r="H57" s="11"/>
      <c r="I57" s="11">
        <v>88.65</v>
      </c>
      <c r="J57" s="11"/>
      <c r="K57" s="11"/>
      <c r="L57" s="11">
        <v>32.630000000000003</v>
      </c>
      <c r="M57" s="11">
        <f t="shared" si="0"/>
        <v>121.28</v>
      </c>
      <c r="N57" s="11">
        <f t="shared" si="1"/>
        <v>32.630000000000003</v>
      </c>
      <c r="O57" s="11">
        <v>88.65</v>
      </c>
    </row>
    <row r="58" spans="1:15" ht="18" customHeight="1">
      <c r="A58" s="4"/>
      <c r="B58" s="4" t="s">
        <v>127</v>
      </c>
      <c r="C58" s="4" t="s">
        <v>141</v>
      </c>
      <c r="D58" s="4" t="s">
        <v>142</v>
      </c>
      <c r="E58" s="11"/>
      <c r="F58" s="11"/>
      <c r="G58" s="11"/>
      <c r="H58" s="11"/>
      <c r="I58" s="11">
        <v>81.48</v>
      </c>
      <c r="J58" s="11">
        <v>15.37</v>
      </c>
      <c r="K58" s="11"/>
      <c r="L58" s="11">
        <v>49.7</v>
      </c>
      <c r="M58" s="11">
        <f t="shared" si="0"/>
        <v>146.55000000000001</v>
      </c>
      <c r="N58" s="11">
        <f t="shared" si="1"/>
        <v>49.7</v>
      </c>
      <c r="O58" s="11">
        <v>96.85</v>
      </c>
    </row>
    <row r="59" spans="1:15" ht="18" customHeight="1">
      <c r="A59" s="4"/>
      <c r="B59" s="4" t="s">
        <v>143</v>
      </c>
      <c r="C59" s="4" t="s">
        <v>144</v>
      </c>
      <c r="D59" s="4" t="s">
        <v>35</v>
      </c>
      <c r="E59" s="11"/>
      <c r="F59" s="11"/>
      <c r="G59" s="11"/>
      <c r="H59" s="11"/>
      <c r="I59" s="11">
        <v>45.08</v>
      </c>
      <c r="J59" s="11"/>
      <c r="K59" s="11"/>
      <c r="L59" s="11"/>
      <c r="M59" s="11">
        <f t="shared" si="0"/>
        <v>45.08</v>
      </c>
      <c r="N59" s="11">
        <f t="shared" si="1"/>
        <v>0</v>
      </c>
      <c r="O59" s="11">
        <v>45.08</v>
      </c>
    </row>
    <row r="60" spans="1:15" ht="18" customHeight="1">
      <c r="A60" s="4"/>
      <c r="B60" s="4" t="s">
        <v>143</v>
      </c>
      <c r="C60" s="4" t="s">
        <v>145</v>
      </c>
      <c r="D60" s="4" t="s">
        <v>30</v>
      </c>
      <c r="E60" s="11"/>
      <c r="F60" s="11"/>
      <c r="G60" s="11"/>
      <c r="H60" s="11"/>
      <c r="I60" s="11">
        <v>46.4</v>
      </c>
      <c r="J60" s="11"/>
      <c r="K60" s="11"/>
      <c r="L60" s="11"/>
      <c r="M60" s="11">
        <f t="shared" si="0"/>
        <v>46.4</v>
      </c>
      <c r="N60" s="11">
        <f t="shared" si="1"/>
        <v>0</v>
      </c>
      <c r="O60" s="11">
        <v>46.4</v>
      </c>
    </row>
    <row r="61" spans="1:15" ht="18" customHeight="1">
      <c r="A61" s="4"/>
      <c r="B61" s="4" t="s">
        <v>182</v>
      </c>
      <c r="C61" s="4" t="s">
        <v>131</v>
      </c>
      <c r="D61" s="4" t="s">
        <v>30</v>
      </c>
      <c r="E61" s="11"/>
      <c r="F61" s="11"/>
      <c r="G61" s="11"/>
      <c r="H61" s="11"/>
      <c r="I61" s="11">
        <v>139.05000000000001</v>
      </c>
      <c r="J61" s="11"/>
      <c r="K61" s="11"/>
      <c r="L61" s="11"/>
      <c r="M61" s="11">
        <f t="shared" si="0"/>
        <v>139.05000000000001</v>
      </c>
      <c r="N61" s="11"/>
      <c r="O61" s="11">
        <v>139.05000000000001</v>
      </c>
    </row>
    <row r="62" spans="1:15" ht="18" customHeight="1">
      <c r="A62" s="4"/>
      <c r="B62" s="4" t="s">
        <v>97</v>
      </c>
      <c r="C62" s="4" t="s">
        <v>183</v>
      </c>
      <c r="D62" s="4" t="s">
        <v>184</v>
      </c>
      <c r="E62" s="11"/>
      <c r="F62" s="11"/>
      <c r="G62" s="11"/>
      <c r="H62" s="11"/>
      <c r="I62" s="11">
        <v>70</v>
      </c>
      <c r="J62" s="11"/>
      <c r="K62" s="11"/>
      <c r="L62" s="11">
        <v>5</v>
      </c>
      <c r="M62" s="11">
        <f t="shared" si="0"/>
        <v>75</v>
      </c>
      <c r="N62" s="11">
        <v>5</v>
      </c>
      <c r="O62" s="11">
        <v>70</v>
      </c>
    </row>
    <row r="63" spans="1:15" ht="18" customHeight="1">
      <c r="A63" s="4"/>
      <c r="B63" s="4" t="s">
        <v>146</v>
      </c>
      <c r="C63" s="4" t="s">
        <v>147</v>
      </c>
      <c r="D63" s="4" t="s">
        <v>30</v>
      </c>
      <c r="E63" s="11"/>
      <c r="F63" s="11"/>
      <c r="G63" s="11"/>
      <c r="H63" s="11"/>
      <c r="I63" s="11">
        <v>320.62</v>
      </c>
      <c r="J63" s="11">
        <v>169.61</v>
      </c>
      <c r="K63" s="11"/>
      <c r="L63" s="11"/>
      <c r="M63" s="11">
        <f t="shared" si="0"/>
        <v>490.23</v>
      </c>
      <c r="N63" s="11">
        <f t="shared" si="1"/>
        <v>0</v>
      </c>
      <c r="O63" s="11">
        <v>490.23</v>
      </c>
    </row>
    <row r="64" spans="1:15" ht="34.049999999999997" customHeight="1">
      <c r="A64" s="4"/>
      <c r="B64" s="25" t="s">
        <v>185</v>
      </c>
      <c r="C64" s="24" t="s">
        <v>186</v>
      </c>
      <c r="D64" s="25" t="s">
        <v>60</v>
      </c>
      <c r="E64" s="11"/>
      <c r="F64" s="11"/>
      <c r="G64" s="11"/>
      <c r="H64" s="11">
        <v>1760</v>
      </c>
      <c r="I64" s="11"/>
      <c r="J64" s="11"/>
      <c r="K64" s="11"/>
      <c r="L64" s="11"/>
      <c r="M64" s="11">
        <f t="shared" si="0"/>
        <v>1760</v>
      </c>
      <c r="N64" s="11"/>
      <c r="O64" s="11">
        <v>1760</v>
      </c>
    </row>
    <row r="65" spans="1:15" ht="18" customHeight="1">
      <c r="A65" s="4"/>
      <c r="B65" s="4" t="s">
        <v>148</v>
      </c>
      <c r="C65" s="4" t="s">
        <v>149</v>
      </c>
      <c r="D65" s="4" t="s">
        <v>60</v>
      </c>
      <c r="E65" s="11"/>
      <c r="F65" s="11">
        <v>553.88</v>
      </c>
      <c r="G65" s="11"/>
      <c r="H65" s="11">
        <v>2390.14</v>
      </c>
      <c r="I65" s="11">
        <v>1660.05</v>
      </c>
      <c r="J65" s="11">
        <v>6299.85</v>
      </c>
      <c r="K65" s="11"/>
      <c r="L65" s="11">
        <v>9232.5400000000009</v>
      </c>
      <c r="M65" s="11">
        <f t="shared" si="0"/>
        <v>20136.46</v>
      </c>
      <c r="N65" s="11">
        <f t="shared" si="1"/>
        <v>9232.5400000000009</v>
      </c>
      <c r="O65" s="11">
        <v>10903.92</v>
      </c>
    </row>
    <row r="66" spans="1:15" ht="18" customHeight="1">
      <c r="A66" s="4"/>
      <c r="B66" s="4" t="s">
        <v>150</v>
      </c>
      <c r="C66" s="4" t="s">
        <v>151</v>
      </c>
      <c r="D66" s="4" t="s">
        <v>27</v>
      </c>
      <c r="E66" s="11"/>
      <c r="F66" s="11"/>
      <c r="G66" s="11"/>
      <c r="H66" s="11">
        <v>505.43</v>
      </c>
      <c r="I66" s="11">
        <v>53.43</v>
      </c>
      <c r="J66" s="11">
        <v>267.61</v>
      </c>
      <c r="K66" s="11"/>
      <c r="L66" s="11">
        <v>76.73</v>
      </c>
      <c r="M66" s="11">
        <f t="shared" si="0"/>
        <v>903.2</v>
      </c>
      <c r="N66" s="11">
        <f t="shared" si="1"/>
        <v>76.73</v>
      </c>
      <c r="O66" s="11">
        <v>826.47</v>
      </c>
    </row>
    <row r="67" spans="1:15" ht="18" customHeight="1">
      <c r="A67" s="4"/>
      <c r="B67" s="4" t="s">
        <v>152</v>
      </c>
      <c r="C67" s="4" t="s">
        <v>153</v>
      </c>
      <c r="D67" s="4" t="s">
        <v>60</v>
      </c>
      <c r="E67" s="11"/>
      <c r="F67" s="11"/>
      <c r="G67" s="11"/>
      <c r="H67" s="11"/>
      <c r="I67" s="11"/>
      <c r="J67" s="11">
        <v>380.74</v>
      </c>
      <c r="K67" s="11"/>
      <c r="L67" s="11">
        <v>193.13</v>
      </c>
      <c r="M67" s="11">
        <f t="shared" si="0"/>
        <v>573.87</v>
      </c>
      <c r="N67" s="11">
        <f t="shared" si="1"/>
        <v>193.13</v>
      </c>
      <c r="O67" s="11">
        <v>380.74</v>
      </c>
    </row>
    <row r="68" spans="1:15" ht="18" customHeight="1">
      <c r="A68" s="4"/>
      <c r="B68" s="4" t="s">
        <v>154</v>
      </c>
      <c r="C68" s="4" t="s">
        <v>155</v>
      </c>
      <c r="D68" s="4" t="s">
        <v>76</v>
      </c>
      <c r="E68" s="11"/>
      <c r="F68" s="11"/>
      <c r="G68" s="11"/>
      <c r="H68" s="11"/>
      <c r="I68" s="11">
        <v>79.94</v>
      </c>
      <c r="J68" s="11"/>
      <c r="K68" s="11"/>
      <c r="L68" s="11"/>
      <c r="M68" s="11">
        <f t="shared" ref="M68:M78" si="2">SUM(E68:L68)</f>
        <v>79.94</v>
      </c>
      <c r="N68" s="11">
        <f t="shared" ref="N68:N77" si="3">L68</f>
        <v>0</v>
      </c>
      <c r="O68" s="11">
        <v>79.94</v>
      </c>
    </row>
    <row r="69" spans="1:15" ht="18" customHeight="1">
      <c r="A69" s="4"/>
      <c r="B69" s="4" t="s">
        <v>156</v>
      </c>
      <c r="C69" s="4" t="s">
        <v>157</v>
      </c>
      <c r="D69" s="4" t="s">
        <v>111</v>
      </c>
      <c r="E69" s="11"/>
      <c r="F69" s="11"/>
      <c r="G69" s="11"/>
      <c r="H69" s="11"/>
      <c r="I69" s="11">
        <v>50.8</v>
      </c>
      <c r="J69" s="11"/>
      <c r="K69" s="11"/>
      <c r="L69" s="11">
        <v>8.1</v>
      </c>
      <c r="M69" s="11">
        <f t="shared" si="2"/>
        <v>58.9</v>
      </c>
      <c r="N69" s="11">
        <f t="shared" si="3"/>
        <v>8.1</v>
      </c>
      <c r="O69" s="11">
        <v>50.8</v>
      </c>
    </row>
    <row r="70" spans="1:15" ht="18" customHeight="1">
      <c r="A70" s="4"/>
      <c r="B70" s="4" t="s">
        <v>158</v>
      </c>
      <c r="C70" s="4" t="s">
        <v>159</v>
      </c>
      <c r="D70" s="4" t="s">
        <v>160</v>
      </c>
      <c r="E70" s="11"/>
      <c r="F70" s="11"/>
      <c r="G70" s="11"/>
      <c r="H70" s="11"/>
      <c r="I70" s="11">
        <v>87.42</v>
      </c>
      <c r="J70" s="11">
        <v>3.38</v>
      </c>
      <c r="K70" s="11"/>
      <c r="L70" s="11">
        <v>86.86</v>
      </c>
      <c r="M70" s="11">
        <f t="shared" si="2"/>
        <v>177.66</v>
      </c>
      <c r="N70" s="11">
        <f t="shared" si="3"/>
        <v>86.86</v>
      </c>
      <c r="O70" s="11">
        <v>90.8</v>
      </c>
    </row>
    <row r="71" spans="1:15" ht="18" customHeight="1">
      <c r="A71" s="4"/>
      <c r="B71" s="4" t="s">
        <v>156</v>
      </c>
      <c r="C71" s="7" t="s">
        <v>161</v>
      </c>
      <c r="D71" s="4" t="s">
        <v>162</v>
      </c>
      <c r="E71" s="11"/>
      <c r="F71" s="11"/>
      <c r="G71" s="11"/>
      <c r="H71" s="11"/>
      <c r="I71" s="11">
        <v>67.349999999999994</v>
      </c>
      <c r="J71" s="11"/>
      <c r="K71" s="11"/>
      <c r="L71" s="11">
        <v>118.34</v>
      </c>
      <c r="M71" s="11">
        <f t="shared" si="2"/>
        <v>185.69</v>
      </c>
      <c r="N71" s="11">
        <f t="shared" si="3"/>
        <v>118.34</v>
      </c>
      <c r="O71" s="11">
        <v>67.349999999999994</v>
      </c>
    </row>
    <row r="72" spans="1:15" ht="18" customHeight="1">
      <c r="A72" s="4"/>
      <c r="B72" s="4" t="s">
        <v>80</v>
      </c>
      <c r="C72" s="7" t="s">
        <v>163</v>
      </c>
      <c r="D72" s="4" t="s">
        <v>45</v>
      </c>
      <c r="E72" s="11"/>
      <c r="F72" s="11"/>
      <c r="G72" s="11"/>
      <c r="H72" s="11"/>
      <c r="I72" s="11">
        <v>121.41</v>
      </c>
      <c r="J72" s="11"/>
      <c r="K72" s="11"/>
      <c r="L72" s="11"/>
      <c r="M72" s="11">
        <f t="shared" si="2"/>
        <v>121.41</v>
      </c>
      <c r="N72" s="11">
        <f t="shared" si="3"/>
        <v>0</v>
      </c>
      <c r="O72" s="11">
        <v>121.41</v>
      </c>
    </row>
    <row r="73" spans="1:15" ht="18" customHeight="1">
      <c r="A73" s="4"/>
      <c r="B73" s="4" t="s">
        <v>164</v>
      </c>
      <c r="C73" s="7" t="s">
        <v>151</v>
      </c>
      <c r="D73" s="4" t="s">
        <v>27</v>
      </c>
      <c r="E73" s="11"/>
      <c r="F73" s="11"/>
      <c r="G73" s="11"/>
      <c r="H73" s="11"/>
      <c r="I73" s="11">
        <v>114</v>
      </c>
      <c r="J73" s="11">
        <v>50</v>
      </c>
      <c r="K73" s="11"/>
      <c r="L73" s="11"/>
      <c r="M73" s="11">
        <f t="shared" si="2"/>
        <v>164</v>
      </c>
      <c r="N73" s="11">
        <f t="shared" si="3"/>
        <v>0</v>
      </c>
      <c r="O73" s="11">
        <v>50</v>
      </c>
    </row>
    <row r="74" spans="1:15" ht="18" customHeight="1">
      <c r="A74" s="4"/>
      <c r="B74" s="4" t="s">
        <v>165</v>
      </c>
      <c r="C74" s="7" t="s">
        <v>166</v>
      </c>
      <c r="D74" s="4" t="s">
        <v>22</v>
      </c>
      <c r="E74" s="11"/>
      <c r="F74" s="11"/>
      <c r="G74" s="11"/>
      <c r="H74" s="11">
        <v>1913</v>
      </c>
      <c r="I74" s="11">
        <v>131</v>
      </c>
      <c r="J74" s="11">
        <v>4027</v>
      </c>
      <c r="K74" s="11"/>
      <c r="L74" s="11"/>
      <c r="M74" s="11">
        <f t="shared" si="2"/>
        <v>6071</v>
      </c>
      <c r="N74" s="11">
        <f t="shared" si="3"/>
        <v>0</v>
      </c>
      <c r="O74" s="11">
        <v>0</v>
      </c>
    </row>
    <row r="75" spans="1:15" ht="18" customHeight="1">
      <c r="A75" s="4"/>
      <c r="B75" s="4" t="s">
        <v>167</v>
      </c>
      <c r="C75" s="7" t="s">
        <v>168</v>
      </c>
      <c r="D75" s="4" t="s">
        <v>60</v>
      </c>
      <c r="E75" s="11"/>
      <c r="F75" s="11"/>
      <c r="G75" s="11"/>
      <c r="H75" s="11">
        <v>87.45</v>
      </c>
      <c r="I75" s="11">
        <v>682.33</v>
      </c>
      <c r="J75" s="11">
        <v>154.29</v>
      </c>
      <c r="K75" s="11"/>
      <c r="L75" s="11"/>
      <c r="M75" s="11">
        <f>SUM(E75:L75)</f>
        <v>924.07</v>
      </c>
      <c r="N75" s="11">
        <f t="shared" si="3"/>
        <v>0</v>
      </c>
      <c r="O75" s="11">
        <v>924.07</v>
      </c>
    </row>
    <row r="76" spans="1:15" ht="18" customHeight="1">
      <c r="A76" s="4"/>
      <c r="B76" s="4" t="s">
        <v>86</v>
      </c>
      <c r="C76" s="7" t="s">
        <v>169</v>
      </c>
      <c r="D76" s="4" t="s">
        <v>138</v>
      </c>
      <c r="E76" s="11"/>
      <c r="F76" s="11"/>
      <c r="G76" s="11"/>
      <c r="H76" s="11">
        <v>50</v>
      </c>
      <c r="I76" s="11"/>
      <c r="J76" s="11"/>
      <c r="K76" s="11"/>
      <c r="L76" s="11"/>
      <c r="M76" s="11">
        <f t="shared" si="2"/>
        <v>50</v>
      </c>
      <c r="N76" s="11">
        <f t="shared" si="3"/>
        <v>0</v>
      </c>
      <c r="O76" s="11">
        <v>50</v>
      </c>
    </row>
    <row r="77" spans="1:15" ht="18" customHeight="1">
      <c r="A77" s="4"/>
      <c r="B77" s="4" t="s">
        <v>86</v>
      </c>
      <c r="C77" s="7" t="s">
        <v>169</v>
      </c>
      <c r="D77" s="4" t="s">
        <v>47</v>
      </c>
      <c r="E77" s="11"/>
      <c r="F77" s="11"/>
      <c r="G77" s="11"/>
      <c r="H77" s="11">
        <v>50</v>
      </c>
      <c r="I77" s="11"/>
      <c r="J77" s="11"/>
      <c r="K77" s="11"/>
      <c r="L77" s="9"/>
      <c r="M77" s="11">
        <f t="shared" si="2"/>
        <v>50</v>
      </c>
      <c r="N77" s="11">
        <f t="shared" si="3"/>
        <v>0</v>
      </c>
      <c r="O77" s="11">
        <v>50</v>
      </c>
    </row>
    <row r="78" spans="1:15" s="1" customFormat="1" ht="18" customHeight="1">
      <c r="A78" s="8"/>
      <c r="B78" s="8" t="s">
        <v>127</v>
      </c>
      <c r="C78" s="8" t="s">
        <v>170</v>
      </c>
      <c r="D78" s="8" t="s">
        <v>171</v>
      </c>
      <c r="E78" s="12"/>
      <c r="F78" s="12"/>
      <c r="G78" s="12"/>
      <c r="H78" s="13"/>
      <c r="I78" s="12">
        <v>122</v>
      </c>
      <c r="J78" s="12"/>
      <c r="K78" s="12"/>
      <c r="L78" s="12"/>
      <c r="M78" s="11">
        <f t="shared" si="2"/>
        <v>122</v>
      </c>
      <c r="N78" s="12"/>
      <c r="O78" s="12"/>
    </row>
    <row r="79" spans="1:15" s="10" customFormat="1" ht="40.5" customHeight="1">
      <c r="A79" s="34" t="s">
        <v>172</v>
      </c>
      <c r="B79" s="34"/>
      <c r="C79" s="34"/>
      <c r="D79" s="34"/>
      <c r="E79" s="14">
        <f t="shared" ref="E79:G79" si="4">SUM(E3:E78)</f>
        <v>1464.25</v>
      </c>
      <c r="F79" s="14">
        <f t="shared" si="4"/>
        <v>5924.9100000000008</v>
      </c>
      <c r="G79" s="14">
        <f t="shared" si="4"/>
        <v>1273.03</v>
      </c>
      <c r="H79" s="14">
        <f>SUM(H3:H78)</f>
        <v>33017.659999999989</v>
      </c>
      <c r="I79" s="14">
        <f>SUM(I3:I78)</f>
        <v>22207.83</v>
      </c>
      <c r="J79" s="35">
        <f>SUM(J3:K78)</f>
        <v>43450.749999999993</v>
      </c>
      <c r="K79" s="35"/>
      <c r="L79" s="14">
        <f>SUM(L3:L78)</f>
        <v>84644.329999999958</v>
      </c>
      <c r="M79" s="14">
        <f t="shared" ref="M79:O79" si="5">SUM(M3:M78)</f>
        <v>191982.76</v>
      </c>
      <c r="N79" s="14">
        <f t="shared" si="5"/>
        <v>84664.329999999958</v>
      </c>
      <c r="O79" s="14">
        <f t="shared" si="5"/>
        <v>100270.7</v>
      </c>
    </row>
  </sheetData>
  <mergeCells count="10">
    <mergeCell ref="A79:D79"/>
    <mergeCell ref="J79:K79"/>
    <mergeCell ref="M1:M2"/>
    <mergeCell ref="N1:O1"/>
    <mergeCell ref="A1:A2"/>
    <mergeCell ref="B1:B2"/>
    <mergeCell ref="C1:C2"/>
    <mergeCell ref="D1:D2"/>
    <mergeCell ref="E1:G1"/>
    <mergeCell ref="J1:K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28" orientation="landscape" r:id="rId1"/>
  <headerFooter scaleWithDoc="0">
    <oddHeader>&amp;C&amp;"Arial,Normale"&amp;8Lotto 2 - ASL 3 Nuoro</oddHeader>
    <oddFooter>&amp;C&amp;"Arial,Normale"&amp;8Allegato 1F - Sedi e metrature singole&amp;R&amp;"Arial,Normale"&amp;8&amp;P/&amp;N</oddFooter>
  </headerFooter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Copertina</vt:lpstr>
      <vt:lpstr>ASL 3 NUORO</vt:lpstr>
      <vt:lpstr>'ASL 3 NUORO'!Area_stampa</vt:lpstr>
      <vt:lpstr>Copertina!Area_stampa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Lucibello, Mariapia</dc:creator>
  <cp:lastModifiedBy>Davide Melis</cp:lastModifiedBy>
  <dcterms:created xsi:type="dcterms:W3CDTF">2026-05-04T15:07:52Z</dcterms:created>
  <dcterms:modified xsi:type="dcterms:W3CDTF">2026-06-26T07:18:13Z</dcterms:modified>
</cp:coreProperties>
</file>